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5195" windowHeight="8700" tabRatio="893"/>
  </bookViews>
  <sheets>
    <sheet name="P5a-1 " sheetId="60" r:id="rId1"/>
    <sheet name="P5a-2" sheetId="61" r:id="rId2"/>
    <sheet name="P5a-3" sheetId="62" r:id="rId3"/>
    <sheet name="P5b-1" sheetId="63" r:id="rId4"/>
    <sheet name="P5b-2" sheetId="64" r:id="rId5"/>
    <sheet name="P5b-3" sheetId="65" r:id="rId6"/>
    <sheet name="P15-1" sheetId="66" r:id="rId7"/>
    <sheet name="P15-2" sheetId="67" r:id="rId8"/>
    <sheet name="P15-3" sheetId="68" r:id="rId9"/>
    <sheet name="P18-1" sheetId="57" r:id="rId10"/>
    <sheet name="P18-2" sheetId="58" r:id="rId11"/>
    <sheet name="P18-3" sheetId="59" r:id="rId12"/>
    <sheet name="P23-1" sheetId="69" r:id="rId13"/>
    <sheet name="P23-2" sheetId="70" r:id="rId14"/>
    <sheet name="P23-3" sheetId="71" r:id="rId15"/>
    <sheet name="P24-1 " sheetId="78" r:id="rId16"/>
    <sheet name="P24-2" sheetId="73" r:id="rId17"/>
    <sheet name="P24-3" sheetId="74" r:id="rId18"/>
    <sheet name="P27-1" sheetId="42" r:id="rId19"/>
    <sheet name="P27-2" sheetId="43" r:id="rId20"/>
    <sheet name="P27-3" sheetId="44" r:id="rId21"/>
    <sheet name="P35-1" sheetId="45" r:id="rId22"/>
    <sheet name="P35-2" sheetId="46" r:id="rId23"/>
    <sheet name="P35-3" sheetId="47" r:id="rId24"/>
    <sheet name="P40-1 " sheetId="75" r:id="rId25"/>
    <sheet name="P40-2" sheetId="76" r:id="rId26"/>
    <sheet name="P40-3" sheetId="77" r:id="rId27"/>
    <sheet name="P43-1" sheetId="79" r:id="rId28"/>
    <sheet name="P43-2" sheetId="80" r:id="rId29"/>
    <sheet name="P43-3" sheetId="81" r:id="rId30"/>
    <sheet name="P46-1" sheetId="48" r:id="rId31"/>
    <sheet name="P46-2" sheetId="49" r:id="rId32"/>
    <sheet name="P46-3" sheetId="50" r:id="rId33"/>
    <sheet name="P50-1" sheetId="53" r:id="rId34"/>
    <sheet name="P50-2" sheetId="52" r:id="rId35"/>
    <sheet name="P50-3" sheetId="51" r:id="rId36"/>
    <sheet name="P52-1" sheetId="54" r:id="rId37"/>
    <sheet name="P52-2" sheetId="55" r:id="rId38"/>
    <sheet name="P52-3" sheetId="56" r:id="rId39"/>
  </sheets>
  <externalReferences>
    <externalReference r:id="rId40"/>
  </externalReferences>
  <calcPr calcId="125725"/>
</workbook>
</file>

<file path=xl/calcChain.xml><?xml version="1.0" encoding="utf-8"?>
<calcChain xmlns="http://schemas.openxmlformats.org/spreadsheetml/2006/main">
  <c r="E12" i="81"/>
  <c r="E13"/>
  <c r="E14"/>
  <c r="E15"/>
  <c r="E17"/>
  <c r="E18"/>
  <c r="E19"/>
  <c r="E21"/>
  <c r="E22"/>
  <c r="E24"/>
  <c r="E25"/>
  <c r="E27"/>
  <c r="E28"/>
  <c r="F28"/>
  <c r="F27"/>
  <c r="F25"/>
  <c r="F26"/>
  <c r="F23"/>
  <c r="F24"/>
  <c r="F22"/>
  <c r="F20"/>
  <c r="F21"/>
  <c r="F19"/>
  <c r="F18"/>
  <c r="F16"/>
  <c r="F17"/>
  <c r="F15"/>
  <c r="F14"/>
  <c r="F13"/>
  <c r="E11"/>
  <c r="F12" s="1"/>
  <c r="C11"/>
  <c r="B11"/>
  <c r="B12" s="1"/>
  <c r="E10"/>
  <c r="F11" s="1"/>
  <c r="G11" s="1"/>
  <c r="E12" i="80"/>
  <c r="E13"/>
  <c r="E14"/>
  <c r="E16"/>
  <c r="E17"/>
  <c r="E18"/>
  <c r="E20"/>
  <c r="E21"/>
  <c r="E23"/>
  <c r="E25"/>
  <c r="E26"/>
  <c r="E28"/>
  <c r="E30"/>
  <c r="E31"/>
  <c r="F31"/>
  <c r="F30"/>
  <c r="F28"/>
  <c r="F29"/>
  <c r="F27"/>
  <c r="F25"/>
  <c r="F26"/>
  <c r="F24"/>
  <c r="F23"/>
  <c r="F22"/>
  <c r="F20"/>
  <c r="F21"/>
  <c r="F19"/>
  <c r="F18"/>
  <c r="F17"/>
  <c r="F16"/>
  <c r="F15"/>
  <c r="F14"/>
  <c r="F13"/>
  <c r="E11"/>
  <c r="F12" s="1"/>
  <c r="C11"/>
  <c r="B11"/>
  <c r="B12" s="1"/>
  <c r="E10"/>
  <c r="F11" s="1"/>
  <c r="G11" s="1"/>
  <c r="F12" i="7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11"/>
  <c r="E12"/>
  <c r="E13"/>
  <c r="E14"/>
  <c r="E15"/>
  <c r="E16"/>
  <c r="E17"/>
  <c r="E18"/>
  <c r="E20"/>
  <c r="E21"/>
  <c r="E22"/>
  <c r="E23"/>
  <c r="E25"/>
  <c r="E26"/>
  <c r="E28"/>
  <c r="E29"/>
  <c r="E31"/>
  <c r="E11"/>
  <c r="B11"/>
  <c r="C11" s="1"/>
  <c r="E10"/>
  <c r="G11" s="1"/>
  <c r="F45" i="78"/>
  <c r="E45"/>
  <c r="E43"/>
  <c r="F44" s="1"/>
  <c r="F42"/>
  <c r="E42"/>
  <c r="F43" s="1"/>
  <c r="F40"/>
  <c r="E40"/>
  <c r="F41" s="1"/>
  <c r="F38"/>
  <c r="E38"/>
  <c r="F39" s="1"/>
  <c r="E36"/>
  <c r="F37" s="1"/>
  <c r="F35"/>
  <c r="E35"/>
  <c r="F36" s="1"/>
  <c r="E33"/>
  <c r="F34" s="1"/>
  <c r="F32"/>
  <c r="E32"/>
  <c r="F33" s="1"/>
  <c r="E30"/>
  <c r="F31" s="1"/>
  <c r="F29"/>
  <c r="E29"/>
  <c r="F30" s="1"/>
  <c r="E27"/>
  <c r="F28" s="1"/>
  <c r="E26"/>
  <c r="F27" s="1"/>
  <c r="E25"/>
  <c r="F26" s="1"/>
  <c r="F24"/>
  <c r="E24"/>
  <c r="F25" s="1"/>
  <c r="E22"/>
  <c r="F23" s="1"/>
  <c r="E21"/>
  <c r="F22" s="1"/>
  <c r="E20"/>
  <c r="F21" s="1"/>
  <c r="F19"/>
  <c r="E19"/>
  <c r="F20" s="1"/>
  <c r="E17"/>
  <c r="F18" s="1"/>
  <c r="E16"/>
  <c r="F17" s="1"/>
  <c r="F15"/>
  <c r="E15"/>
  <c r="F16" s="1"/>
  <c r="E13"/>
  <c r="F14" s="1"/>
  <c r="E12"/>
  <c r="F13" s="1"/>
  <c r="E11"/>
  <c r="F12" s="1"/>
  <c r="C11"/>
  <c r="B11"/>
  <c r="B12" s="1"/>
  <c r="E10"/>
  <c r="F11" s="1"/>
  <c r="G11" s="1"/>
  <c r="F40" i="77"/>
  <c r="E40"/>
  <c r="F38"/>
  <c r="E38"/>
  <c r="F39" s="1"/>
  <c r="E36"/>
  <c r="F37" s="1"/>
  <c r="F35"/>
  <c r="E35"/>
  <c r="F36" s="1"/>
  <c r="E33"/>
  <c r="F34" s="1"/>
  <c r="F32"/>
  <c r="E32"/>
  <c r="F33" s="1"/>
  <c r="E30"/>
  <c r="F31" s="1"/>
  <c r="F29"/>
  <c r="E29"/>
  <c r="F30" s="1"/>
  <c r="E27"/>
  <c r="F28" s="1"/>
  <c r="F26"/>
  <c r="E26"/>
  <c r="F27" s="1"/>
  <c r="E24"/>
  <c r="F25" s="1"/>
  <c r="F23"/>
  <c r="E23"/>
  <c r="F24" s="1"/>
  <c r="E21"/>
  <c r="F22" s="1"/>
  <c r="F20"/>
  <c r="E20"/>
  <c r="F21" s="1"/>
  <c r="E18"/>
  <c r="F19" s="1"/>
  <c r="F17"/>
  <c r="E17"/>
  <c r="F18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F40" i="76"/>
  <c r="E40"/>
  <c r="F38"/>
  <c r="E38"/>
  <c r="F39" s="1"/>
  <c r="E36"/>
  <c r="F37" s="1"/>
  <c r="F35"/>
  <c r="E35"/>
  <c r="F36" s="1"/>
  <c r="E33"/>
  <c r="F34" s="1"/>
  <c r="F32"/>
  <c r="E32"/>
  <c r="F33" s="1"/>
  <c r="E30"/>
  <c r="F31" s="1"/>
  <c r="F29"/>
  <c r="E29"/>
  <c r="F30" s="1"/>
  <c r="E27"/>
  <c r="F28" s="1"/>
  <c r="F26"/>
  <c r="E26"/>
  <c r="F27" s="1"/>
  <c r="E24"/>
  <c r="F25" s="1"/>
  <c r="F23"/>
  <c r="E23"/>
  <c r="F24" s="1"/>
  <c r="E21"/>
  <c r="F22" s="1"/>
  <c r="F20"/>
  <c r="E20"/>
  <c r="F21" s="1"/>
  <c r="E18"/>
  <c r="F19" s="1"/>
  <c r="F17"/>
  <c r="E17"/>
  <c r="F18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44" i="75"/>
  <c r="F43"/>
  <c r="E43"/>
  <c r="F44" s="1"/>
  <c r="F41"/>
  <c r="E41"/>
  <c r="F42" s="1"/>
  <c r="E39"/>
  <c r="F40" s="1"/>
  <c r="F38"/>
  <c r="E38"/>
  <c r="F39" s="1"/>
  <c r="F36"/>
  <c r="E36"/>
  <c r="F37" s="1"/>
  <c r="F35"/>
  <c r="E35"/>
  <c r="F33"/>
  <c r="E33"/>
  <c r="F34" s="1"/>
  <c r="F31"/>
  <c r="E31"/>
  <c r="F32" s="1"/>
  <c r="F29"/>
  <c r="E29"/>
  <c r="F30" s="1"/>
  <c r="F27"/>
  <c r="E27"/>
  <c r="F28" s="1"/>
  <c r="F25"/>
  <c r="E25"/>
  <c r="F26" s="1"/>
  <c r="F23"/>
  <c r="E23"/>
  <c r="F24" s="1"/>
  <c r="E21"/>
  <c r="F22" s="1"/>
  <c r="F20"/>
  <c r="E20"/>
  <c r="F21" s="1"/>
  <c r="F18"/>
  <c r="E18"/>
  <c r="F19" s="1"/>
  <c r="F17"/>
  <c r="E17"/>
  <c r="E15"/>
  <c r="F16" s="1"/>
  <c r="F14"/>
  <c r="E14"/>
  <c r="F15" s="1"/>
  <c r="F12"/>
  <c r="E12"/>
  <c r="F13" s="1"/>
  <c r="E11"/>
  <c r="C11"/>
  <c r="B11"/>
  <c r="B12" s="1"/>
  <c r="E10"/>
  <c r="F11" s="1"/>
  <c r="G11" s="1"/>
  <c r="F30" i="74"/>
  <c r="E28"/>
  <c r="F29" s="1"/>
  <c r="F27"/>
  <c r="E27"/>
  <c r="F28" s="1"/>
  <c r="E25"/>
  <c r="F26" s="1"/>
  <c r="F24"/>
  <c r="E24"/>
  <c r="F25" s="1"/>
  <c r="E22"/>
  <c r="F23" s="1"/>
  <c r="F21"/>
  <c r="E21"/>
  <c r="F22" s="1"/>
  <c r="E19"/>
  <c r="F20" s="1"/>
  <c r="E18"/>
  <c r="F19" s="1"/>
  <c r="F17"/>
  <c r="E17"/>
  <c r="F18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46" i="73"/>
  <c r="E45"/>
  <c r="F46" s="1"/>
  <c r="E44"/>
  <c r="F45" s="1"/>
  <c r="F43"/>
  <c r="E43"/>
  <c r="F44" s="1"/>
  <c r="F41"/>
  <c r="E41"/>
  <c r="F42" s="1"/>
  <c r="F40"/>
  <c r="E40"/>
  <c r="E38"/>
  <c r="F39" s="1"/>
  <c r="F37"/>
  <c r="E37"/>
  <c r="F38" s="1"/>
  <c r="F35"/>
  <c r="E35"/>
  <c r="F36" s="1"/>
  <c r="F34"/>
  <c r="E34"/>
  <c r="E32"/>
  <c r="F33" s="1"/>
  <c r="F31"/>
  <c r="E31"/>
  <c r="F32" s="1"/>
  <c r="E29"/>
  <c r="F30" s="1"/>
  <c r="E28"/>
  <c r="F29" s="1"/>
  <c r="E27"/>
  <c r="F28" s="1"/>
  <c r="F26"/>
  <c r="E26"/>
  <c r="F27" s="1"/>
  <c r="E24"/>
  <c r="F25" s="1"/>
  <c r="E23"/>
  <c r="F24" s="1"/>
  <c r="F22"/>
  <c r="E22"/>
  <c r="F23" s="1"/>
  <c r="E20"/>
  <c r="F21" s="1"/>
  <c r="E19"/>
  <c r="F20" s="1"/>
  <c r="F18"/>
  <c r="E18"/>
  <c r="F19" s="1"/>
  <c r="E16"/>
  <c r="F17" s="1"/>
  <c r="E15"/>
  <c r="F16" s="1"/>
  <c r="F14"/>
  <c r="E14"/>
  <c r="F15" s="1"/>
  <c r="E12"/>
  <c r="F13" s="1"/>
  <c r="E11"/>
  <c r="F12" s="1"/>
  <c r="C11"/>
  <c r="B11"/>
  <c r="B12" s="1"/>
  <c r="E10"/>
  <c r="F11" s="1"/>
  <c r="G11" s="1"/>
  <c r="E24" i="71"/>
  <c r="F23"/>
  <c r="E23"/>
  <c r="F24" s="1"/>
  <c r="E21"/>
  <c r="F22" s="1"/>
  <c r="E20"/>
  <c r="F21" s="1"/>
  <c r="F19"/>
  <c r="E19"/>
  <c r="F20" s="1"/>
  <c r="E17"/>
  <c r="F18" s="1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F24" i="70"/>
  <c r="E24"/>
  <c r="E22"/>
  <c r="F23" s="1"/>
  <c r="F21"/>
  <c r="E21"/>
  <c r="F22" s="1"/>
  <c r="E19"/>
  <c r="F20" s="1"/>
  <c r="F18"/>
  <c r="E18"/>
  <c r="F19" s="1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F24" i="69"/>
  <c r="E24"/>
  <c r="E22"/>
  <c r="F23" s="1"/>
  <c r="E21"/>
  <c r="F22" s="1"/>
  <c r="F20"/>
  <c r="E20"/>
  <c r="F21" s="1"/>
  <c r="E18"/>
  <c r="F19" s="1"/>
  <c r="E17"/>
  <c r="F18" s="1"/>
  <c r="E16"/>
  <c r="F17" s="1"/>
  <c r="E15"/>
  <c r="F16" s="1"/>
  <c r="E14"/>
  <c r="F15" s="1"/>
  <c r="E13"/>
  <c r="F14" s="1"/>
  <c r="E12"/>
  <c r="F13" s="1"/>
  <c r="E11"/>
  <c r="F12" s="1"/>
  <c r="C11"/>
  <c r="B11"/>
  <c r="B12" s="1"/>
  <c r="E10"/>
  <c r="F11" s="1"/>
  <c r="G11" s="1"/>
  <c r="F31" i="68"/>
  <c r="E31"/>
  <c r="F30"/>
  <c r="E30"/>
  <c r="E28"/>
  <c r="F29" s="1"/>
  <c r="F27"/>
  <c r="E27"/>
  <c r="F28" s="1"/>
  <c r="F25"/>
  <c r="E25"/>
  <c r="F26" s="1"/>
  <c r="F24"/>
  <c r="E24"/>
  <c r="E22"/>
  <c r="F23" s="1"/>
  <c r="E21"/>
  <c r="F22" s="1"/>
  <c r="E20"/>
  <c r="F21" s="1"/>
  <c r="F19"/>
  <c r="E19"/>
  <c r="F20" s="1"/>
  <c r="F17"/>
  <c r="E17"/>
  <c r="F18" s="1"/>
  <c r="F16"/>
  <c r="E16"/>
  <c r="F15"/>
  <c r="E15"/>
  <c r="F14"/>
  <c r="E14"/>
  <c r="F13"/>
  <c r="E13"/>
  <c r="F12"/>
  <c r="E12"/>
  <c r="E11"/>
  <c r="C11"/>
  <c r="B11"/>
  <c r="B12" s="1"/>
  <c r="E10"/>
  <c r="F11" s="1"/>
  <c r="G11" s="1"/>
  <c r="E31" i="67"/>
  <c r="F30"/>
  <c r="E30"/>
  <c r="F31" s="1"/>
  <c r="E28"/>
  <c r="F29" s="1"/>
  <c r="F27"/>
  <c r="E27"/>
  <c r="F28" s="1"/>
  <c r="E25"/>
  <c r="F26" s="1"/>
  <c r="F24"/>
  <c r="E24"/>
  <c r="F25" s="1"/>
  <c r="E22"/>
  <c r="F23" s="1"/>
  <c r="E21"/>
  <c r="F22" s="1"/>
  <c r="E20"/>
  <c r="F21" s="1"/>
  <c r="F19"/>
  <c r="E19"/>
  <c r="F20" s="1"/>
  <c r="E17"/>
  <c r="F18" s="1"/>
  <c r="E16"/>
  <c r="F17" s="1"/>
  <c r="E15"/>
  <c r="F16" s="1"/>
  <c r="E14"/>
  <c r="F15" s="1"/>
  <c r="E13"/>
  <c r="F14" s="1"/>
  <c r="E12"/>
  <c r="F13" s="1"/>
  <c r="E11"/>
  <c r="F12" s="1"/>
  <c r="C11"/>
  <c r="B11"/>
  <c r="B12" s="1"/>
  <c r="E10"/>
  <c r="F11" s="1"/>
  <c r="G11" s="1"/>
  <c r="F30" i="66"/>
  <c r="E30"/>
  <c r="F31" s="1"/>
  <c r="F28"/>
  <c r="E28"/>
  <c r="F29" s="1"/>
  <c r="F27"/>
  <c r="F25"/>
  <c r="E25"/>
  <c r="F26" s="1"/>
  <c r="F24"/>
  <c r="E24"/>
  <c r="E22"/>
  <c r="F23" s="1"/>
  <c r="F21"/>
  <c r="E21"/>
  <c r="F22" s="1"/>
  <c r="F19"/>
  <c r="E19"/>
  <c r="F20" s="1"/>
  <c r="E17"/>
  <c r="F18" s="1"/>
  <c r="E16"/>
  <c r="F17" s="1"/>
  <c r="E15"/>
  <c r="F16" s="1"/>
  <c r="E14"/>
  <c r="F15" s="1"/>
  <c r="E13"/>
  <c r="F14" s="1"/>
  <c r="E12"/>
  <c r="F13" s="1"/>
  <c r="E11"/>
  <c r="F12" s="1"/>
  <c r="C11"/>
  <c r="B11"/>
  <c r="B12" s="1"/>
  <c r="E10"/>
  <c r="F11" s="1"/>
  <c r="G11" s="1"/>
  <c r="E39" i="65"/>
  <c r="F38"/>
  <c r="E38"/>
  <c r="F39" s="1"/>
  <c r="F36"/>
  <c r="E36"/>
  <c r="F37" s="1"/>
  <c r="F35"/>
  <c r="F34"/>
  <c r="F32"/>
  <c r="E32"/>
  <c r="F33" s="1"/>
  <c r="F30"/>
  <c r="E30"/>
  <c r="F31" s="1"/>
  <c r="F28"/>
  <c r="E28"/>
  <c r="F29" s="1"/>
  <c r="F26"/>
  <c r="E26"/>
  <c r="F27" s="1"/>
  <c r="F24"/>
  <c r="E24"/>
  <c r="F25" s="1"/>
  <c r="F22"/>
  <c r="E22"/>
  <c r="F23" s="1"/>
  <c r="F20"/>
  <c r="E20"/>
  <c r="F21" s="1"/>
  <c r="F18"/>
  <c r="E18"/>
  <c r="F19" s="1"/>
  <c r="E16"/>
  <c r="F17" s="1"/>
  <c r="E15"/>
  <c r="F16" s="1"/>
  <c r="F14"/>
  <c r="E14"/>
  <c r="F15" s="1"/>
  <c r="E12"/>
  <c r="F13" s="1"/>
  <c r="E11"/>
  <c r="F12" s="1"/>
  <c r="C11"/>
  <c r="B11"/>
  <c r="B12" s="1"/>
  <c r="E10"/>
  <c r="F11" s="1"/>
  <c r="G11" s="1"/>
  <c r="F38" i="64"/>
  <c r="E38"/>
  <c r="F36"/>
  <c r="E36"/>
  <c r="F37" s="1"/>
  <c r="F34"/>
  <c r="E34"/>
  <c r="F35" s="1"/>
  <c r="F32"/>
  <c r="E32"/>
  <c r="F33" s="1"/>
  <c r="F30"/>
  <c r="E30"/>
  <c r="F31" s="1"/>
  <c r="F28"/>
  <c r="E28"/>
  <c r="F29" s="1"/>
  <c r="F27"/>
  <c r="E27"/>
  <c r="F25"/>
  <c r="E25"/>
  <c r="F26" s="1"/>
  <c r="F23"/>
  <c r="E23"/>
  <c r="F24" s="1"/>
  <c r="E21"/>
  <c r="F22" s="1"/>
  <c r="E20"/>
  <c r="F21" s="1"/>
  <c r="F19"/>
  <c r="E19"/>
  <c r="F20" s="1"/>
  <c r="E17"/>
  <c r="F18" s="1"/>
  <c r="F16"/>
  <c r="E16"/>
  <c r="F17" s="1"/>
  <c r="E14"/>
  <c r="F15" s="1"/>
  <c r="F13"/>
  <c r="E13"/>
  <c r="F14" s="1"/>
  <c r="E11"/>
  <c r="F12" s="1"/>
  <c r="C11"/>
  <c r="B11"/>
  <c r="B12" s="1"/>
  <c r="E10"/>
  <c r="F11" s="1"/>
  <c r="G11" s="1"/>
  <c r="E34" i="63"/>
  <c r="F33"/>
  <c r="E33"/>
  <c r="F34" s="1"/>
  <c r="F32"/>
  <c r="E30"/>
  <c r="F31" s="1"/>
  <c r="E29"/>
  <c r="F30" s="1"/>
  <c r="F28"/>
  <c r="E28"/>
  <c r="F29" s="1"/>
  <c r="E26"/>
  <c r="F27" s="1"/>
  <c r="E25"/>
  <c r="F26" s="1"/>
  <c r="E24"/>
  <c r="F25" s="1"/>
  <c r="E23"/>
  <c r="F24" s="1"/>
  <c r="E22"/>
  <c r="F23" s="1"/>
  <c r="F21"/>
  <c r="E21"/>
  <c r="F22" s="1"/>
  <c r="E19"/>
  <c r="F20" s="1"/>
  <c r="E18"/>
  <c r="F19" s="1"/>
  <c r="E17"/>
  <c r="F18" s="1"/>
  <c r="E16"/>
  <c r="F17" s="1"/>
  <c r="E15"/>
  <c r="F16" s="1"/>
  <c r="E14"/>
  <c r="F15" s="1"/>
  <c r="E13"/>
  <c r="F14" s="1"/>
  <c r="E12"/>
  <c r="F13" s="1"/>
  <c r="E11"/>
  <c r="F12" s="1"/>
  <c r="C11"/>
  <c r="B11"/>
  <c r="B12" s="1"/>
  <c r="E10"/>
  <c r="F11" s="1"/>
  <c r="G11" s="1"/>
  <c r="E27" i="62"/>
  <c r="E26"/>
  <c r="F27" s="1"/>
  <c r="F25"/>
  <c r="E25"/>
  <c r="F26" s="1"/>
  <c r="E23"/>
  <c r="F24" s="1"/>
  <c r="E22"/>
  <c r="F23" s="1"/>
  <c r="F21"/>
  <c r="E21"/>
  <c r="F22" s="1"/>
  <c r="E19"/>
  <c r="F20" s="1"/>
  <c r="E18"/>
  <c r="F19" s="1"/>
  <c r="E17"/>
  <c r="F18" s="1"/>
  <c r="E16"/>
  <c r="F17" s="1"/>
  <c r="E15"/>
  <c r="F16" s="1"/>
  <c r="E14"/>
  <c r="F15" s="1"/>
  <c r="E13"/>
  <c r="F14" s="1"/>
  <c r="E12"/>
  <c r="F13" s="1"/>
  <c r="E11"/>
  <c r="F12" s="1"/>
  <c r="C11"/>
  <c r="B11"/>
  <c r="B12" s="1"/>
  <c r="E10"/>
  <c r="F11" s="1"/>
  <c r="G11" s="1"/>
  <c r="E21" i="61"/>
  <c r="E20"/>
  <c r="F21" s="1"/>
  <c r="E19"/>
  <c r="F20" s="1"/>
  <c r="E18"/>
  <c r="F19" s="1"/>
  <c r="E17"/>
  <c r="F18" s="1"/>
  <c r="E16"/>
  <c r="F17" s="1"/>
  <c r="E15"/>
  <c r="F16" s="1"/>
  <c r="E14"/>
  <c r="F15" s="1"/>
  <c r="E13"/>
  <c r="F14" s="1"/>
  <c r="E12"/>
  <c r="F13" s="1"/>
  <c r="E11"/>
  <c r="F12" s="1"/>
  <c r="C11"/>
  <c r="B11"/>
  <c r="B12" s="1"/>
  <c r="E10"/>
  <c r="F11" s="1"/>
  <c r="G11" s="1"/>
  <c r="E27" i="60"/>
  <c r="E26"/>
  <c r="F27" s="1"/>
  <c r="F25"/>
  <c r="E25"/>
  <c r="F26" s="1"/>
  <c r="F23"/>
  <c r="E23"/>
  <c r="F24" s="1"/>
  <c r="F22"/>
  <c r="E22"/>
  <c r="F21"/>
  <c r="E21"/>
  <c r="E19"/>
  <c r="F20" s="1"/>
  <c r="E18"/>
  <c r="F19" s="1"/>
  <c r="E17"/>
  <c r="F18" s="1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G12" i="81" l="1"/>
  <c r="H11"/>
  <c r="B13"/>
  <c r="C12"/>
  <c r="G12" i="80"/>
  <c r="H11"/>
  <c r="B13"/>
  <c r="C12"/>
  <c r="H11" i="79"/>
  <c r="G12"/>
  <c r="B12"/>
  <c r="B13" i="78"/>
  <c r="C12"/>
  <c r="G12"/>
  <c r="H11"/>
  <c r="C11" i="77"/>
  <c r="C11" i="76"/>
  <c r="C11" i="74"/>
  <c r="C11" i="71"/>
  <c r="H11" s="1"/>
  <c r="C11" i="70"/>
  <c r="C12" i="77"/>
  <c r="B13"/>
  <c r="H11"/>
  <c r="G12"/>
  <c r="H11" i="76"/>
  <c r="G12"/>
  <c r="C12"/>
  <c r="B13"/>
  <c r="B13" i="75"/>
  <c r="C12"/>
  <c r="G12"/>
  <c r="H11"/>
  <c r="B13" i="74"/>
  <c r="C12"/>
  <c r="G12"/>
  <c r="H11"/>
  <c r="H11" i="73"/>
  <c r="G12"/>
  <c r="C12"/>
  <c r="B13"/>
  <c r="G12" i="71"/>
  <c r="B13"/>
  <c r="C12"/>
  <c r="H11" i="70"/>
  <c r="G12"/>
  <c r="C12"/>
  <c r="B13"/>
  <c r="G12" i="69"/>
  <c r="H11"/>
  <c r="B13"/>
  <c r="C12"/>
  <c r="B13" i="68"/>
  <c r="C12"/>
  <c r="G12"/>
  <c r="H11"/>
  <c r="B13" i="67"/>
  <c r="C12"/>
  <c r="G12"/>
  <c r="H11"/>
  <c r="C12" i="66"/>
  <c r="B13"/>
  <c r="H11"/>
  <c r="G12"/>
  <c r="C12" i="65"/>
  <c r="B13"/>
  <c r="H11"/>
  <c r="G12"/>
  <c r="B13" i="64"/>
  <c r="C12"/>
  <c r="G12"/>
  <c r="H11"/>
  <c r="G12" i="63"/>
  <c r="H11"/>
  <c r="B13"/>
  <c r="C12"/>
  <c r="B13" i="62"/>
  <c r="C12"/>
  <c r="G12"/>
  <c r="H11"/>
  <c r="B13" i="61"/>
  <c r="C12"/>
  <c r="G12"/>
  <c r="H11"/>
  <c r="G12" i="60"/>
  <c r="B13"/>
  <c r="C12"/>
  <c r="C11"/>
  <c r="H11" s="1"/>
  <c r="E24" i="50"/>
  <c r="E23"/>
  <c r="E22"/>
  <c r="E20"/>
  <c r="E19"/>
  <c r="E18"/>
  <c r="E17"/>
  <c r="E16"/>
  <c r="E15"/>
  <c r="E14"/>
  <c r="E13"/>
  <c r="E12"/>
  <c r="E11"/>
  <c r="E10"/>
  <c r="E11" i="49"/>
  <c r="E12"/>
  <c r="E13"/>
  <c r="E14"/>
  <c r="E15"/>
  <c r="E16"/>
  <c r="E17"/>
  <c r="E18"/>
  <c r="E19"/>
  <c r="E20"/>
  <c r="E21"/>
  <c r="E22"/>
  <c r="E23"/>
  <c r="E24"/>
  <c r="E10"/>
  <c r="E24" i="48"/>
  <c r="E23"/>
  <c r="E22"/>
  <c r="E20"/>
  <c r="E19"/>
  <c r="E18"/>
  <c r="E17"/>
  <c r="E16"/>
  <c r="E15"/>
  <c r="E14"/>
  <c r="E13"/>
  <c r="E12"/>
  <c r="E11"/>
  <c r="E10"/>
  <c r="E11" i="51"/>
  <c r="E12"/>
  <c r="E13"/>
  <c r="E14"/>
  <c r="E15"/>
  <c r="E16"/>
  <c r="E17"/>
  <c r="E18"/>
  <c r="E19"/>
  <c r="E20"/>
  <c r="E21"/>
  <c r="E22"/>
  <c r="E23"/>
  <c r="E24"/>
  <c r="E25"/>
  <c r="E27"/>
  <c r="E28"/>
  <c r="E29"/>
  <c r="E30"/>
  <c r="E31"/>
  <c r="E32"/>
  <c r="E10"/>
  <c r="E11" i="52"/>
  <c r="E12"/>
  <c r="E13"/>
  <c r="E14"/>
  <c r="E15"/>
  <c r="E16"/>
  <c r="E17"/>
  <c r="E18"/>
  <c r="E19"/>
  <c r="E20"/>
  <c r="E22"/>
  <c r="E23"/>
  <c r="E24"/>
  <c r="E25"/>
  <c r="E27"/>
  <c r="E28"/>
  <c r="E29"/>
  <c r="E30"/>
  <c r="E31"/>
  <c r="E32"/>
  <c r="E10"/>
  <c r="E11" i="53"/>
  <c r="E12"/>
  <c r="F13" s="1"/>
  <c r="E13"/>
  <c r="E14"/>
  <c r="F15" s="1"/>
  <c r="E15"/>
  <c r="E16"/>
  <c r="F17" s="1"/>
  <c r="E17"/>
  <c r="E18"/>
  <c r="F19" s="1"/>
  <c r="E19"/>
  <c r="E20"/>
  <c r="F21" s="1"/>
  <c r="E21"/>
  <c r="E22"/>
  <c r="F23" s="1"/>
  <c r="E23"/>
  <c r="E24"/>
  <c r="F25" s="1"/>
  <c r="E25"/>
  <c r="E26"/>
  <c r="F27" s="1"/>
  <c r="E27"/>
  <c r="E28"/>
  <c r="F29" s="1"/>
  <c r="E29"/>
  <c r="E30"/>
  <c r="E31"/>
  <c r="E32"/>
  <c r="E10"/>
  <c r="E35" i="56"/>
  <c r="E34"/>
  <c r="E33"/>
  <c r="E32"/>
  <c r="E31"/>
  <c r="E30"/>
  <c r="E28"/>
  <c r="F29" s="1"/>
  <c r="E27"/>
  <c r="E26"/>
  <c r="F27" s="1"/>
  <c r="E24"/>
  <c r="E23"/>
  <c r="E22"/>
  <c r="E21"/>
  <c r="E20"/>
  <c r="E19"/>
  <c r="E18"/>
  <c r="E16"/>
  <c r="F17" s="1"/>
  <c r="E15"/>
  <c r="E14"/>
  <c r="F15" s="1"/>
  <c r="E13"/>
  <c r="E12"/>
  <c r="F13" s="1"/>
  <c r="E11"/>
  <c r="E10"/>
  <c r="F11" s="1"/>
  <c r="G11" s="1"/>
  <c r="E11" i="55"/>
  <c r="E12"/>
  <c r="F13" s="1"/>
  <c r="E13"/>
  <c r="E14"/>
  <c r="F15" s="1"/>
  <c r="E15"/>
  <c r="E16"/>
  <c r="F17" s="1"/>
  <c r="E17"/>
  <c r="E18"/>
  <c r="F19" s="1"/>
  <c r="E19"/>
  <c r="E20"/>
  <c r="F21" s="1"/>
  <c r="E21"/>
  <c r="E23"/>
  <c r="E24"/>
  <c r="E25"/>
  <c r="E26"/>
  <c r="E27"/>
  <c r="E28"/>
  <c r="E29"/>
  <c r="E31"/>
  <c r="E32"/>
  <c r="F33" s="1"/>
  <c r="E33"/>
  <c r="E34"/>
  <c r="F35" s="1"/>
  <c r="E35"/>
  <c r="E10"/>
  <c r="F11" s="1"/>
  <c r="G11" s="1"/>
  <c r="E11" i="54"/>
  <c r="E12"/>
  <c r="F13" s="1"/>
  <c r="E13"/>
  <c r="F14" s="1"/>
  <c r="E14"/>
  <c r="F15" s="1"/>
  <c r="E15"/>
  <c r="E16"/>
  <c r="F17" s="1"/>
  <c r="E17"/>
  <c r="F18" s="1"/>
  <c r="E18"/>
  <c r="F19" s="1"/>
  <c r="E19"/>
  <c r="E20"/>
  <c r="F21" s="1"/>
  <c r="E21"/>
  <c r="F22" s="1"/>
  <c r="E23"/>
  <c r="E24"/>
  <c r="E25"/>
  <c r="E26"/>
  <c r="E27"/>
  <c r="E28"/>
  <c r="E30"/>
  <c r="F31" s="1"/>
  <c r="E31"/>
  <c r="E32"/>
  <c r="F33" s="1"/>
  <c r="E33"/>
  <c r="F34" s="1"/>
  <c r="E34"/>
  <c r="F35" s="1"/>
  <c r="E35"/>
  <c r="E10"/>
  <c r="F11" s="1"/>
  <c r="G11" s="1"/>
  <c r="E11" i="59"/>
  <c r="E12"/>
  <c r="F13" s="1"/>
  <c r="E13"/>
  <c r="F14" s="1"/>
  <c r="E14"/>
  <c r="F15" s="1"/>
  <c r="E15"/>
  <c r="E16"/>
  <c r="F17" s="1"/>
  <c r="E17"/>
  <c r="F18" s="1"/>
  <c r="E18"/>
  <c r="F19" s="1"/>
  <c r="E19"/>
  <c r="E20"/>
  <c r="F21" s="1"/>
  <c r="E21"/>
  <c r="F22" s="1"/>
  <c r="E22"/>
  <c r="F23" s="1"/>
  <c r="E23"/>
  <c r="E24"/>
  <c r="F25" s="1"/>
  <c r="E25"/>
  <c r="F26" s="1"/>
  <c r="E26"/>
  <c r="F27" s="1"/>
  <c r="E27"/>
  <c r="E28"/>
  <c r="F29" s="1"/>
  <c r="E30"/>
  <c r="E31"/>
  <c r="E32"/>
  <c r="E33"/>
  <c r="E34"/>
  <c r="E10"/>
  <c r="F11" s="1"/>
  <c r="G11" s="1"/>
  <c r="E11" i="58"/>
  <c r="E13"/>
  <c r="F14" s="1"/>
  <c r="E14"/>
  <c r="E15"/>
  <c r="F16" s="1"/>
  <c r="E16"/>
  <c r="E18"/>
  <c r="E19"/>
  <c r="E21"/>
  <c r="F22" s="1"/>
  <c r="E22"/>
  <c r="E24"/>
  <c r="E25"/>
  <c r="E27"/>
  <c r="F28" s="1"/>
  <c r="E28"/>
  <c r="E30"/>
  <c r="E32"/>
  <c r="E33"/>
  <c r="F34" s="1"/>
  <c r="E34"/>
  <c r="E10"/>
  <c r="E11" i="57"/>
  <c r="E12"/>
  <c r="F13" s="1"/>
  <c r="E13"/>
  <c r="F14" s="1"/>
  <c r="E14"/>
  <c r="F15" s="1"/>
  <c r="E15"/>
  <c r="E16"/>
  <c r="F17" s="1"/>
  <c r="E17"/>
  <c r="F18" s="1"/>
  <c r="E18"/>
  <c r="F19" s="1"/>
  <c r="E19"/>
  <c r="E20"/>
  <c r="F21" s="1"/>
  <c r="E21"/>
  <c r="F22" s="1"/>
  <c r="E22"/>
  <c r="F23" s="1"/>
  <c r="E23"/>
  <c r="E24"/>
  <c r="F25" s="1"/>
  <c r="E25"/>
  <c r="F26" s="1"/>
  <c r="E26"/>
  <c r="F27" s="1"/>
  <c r="E27"/>
  <c r="E28"/>
  <c r="F29" s="1"/>
  <c r="E29"/>
  <c r="F30" s="1"/>
  <c r="E30"/>
  <c r="F31" s="1"/>
  <c r="E31"/>
  <c r="E32"/>
  <c r="F33" s="1"/>
  <c r="E33"/>
  <c r="F34" s="1"/>
  <c r="E34"/>
  <c r="E10"/>
  <c r="F11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E25" i="47"/>
  <c r="E24"/>
  <c r="E23"/>
  <c r="E21"/>
  <c r="E20"/>
  <c r="E19"/>
  <c r="E18"/>
  <c r="E17"/>
  <c r="E16"/>
  <c r="E15"/>
  <c r="E14"/>
  <c r="E13"/>
  <c r="E12"/>
  <c r="E11"/>
  <c r="E10"/>
  <c r="E11" i="46"/>
  <c r="F12" s="1"/>
  <c r="E12"/>
  <c r="E13"/>
  <c r="F14" s="1"/>
  <c r="E14"/>
  <c r="E15"/>
  <c r="F16" s="1"/>
  <c r="E16"/>
  <c r="E17"/>
  <c r="F18" s="1"/>
  <c r="E18"/>
  <c r="E19"/>
  <c r="F20" s="1"/>
  <c r="E20"/>
  <c r="E21"/>
  <c r="F22" s="1"/>
  <c r="E22"/>
  <c r="E23"/>
  <c r="F24" s="1"/>
  <c r="E24"/>
  <c r="E10"/>
  <c r="F11" s="1"/>
  <c r="G11" s="1"/>
  <c r="E26" i="45"/>
  <c r="E25"/>
  <c r="E24"/>
  <c r="E23"/>
  <c r="E22"/>
  <c r="E21"/>
  <c r="E20"/>
  <c r="E19"/>
  <c r="E18"/>
  <c r="E17"/>
  <c r="E15"/>
  <c r="E14"/>
  <c r="F15" s="1"/>
  <c r="E13"/>
  <c r="E12"/>
  <c r="F13" s="1"/>
  <c r="E11"/>
  <c r="E10"/>
  <c r="E43" i="44"/>
  <c r="E42"/>
  <c r="E41"/>
  <c r="E40"/>
  <c r="E39"/>
  <c r="E38"/>
  <c r="E37"/>
  <c r="E35"/>
  <c r="E34"/>
  <c r="F35" s="1"/>
  <c r="E33"/>
  <c r="E32"/>
  <c r="F33" s="1"/>
  <c r="E30"/>
  <c r="E29"/>
  <c r="E28"/>
  <c r="E27"/>
  <c r="E25"/>
  <c r="E24"/>
  <c r="F25" s="1"/>
  <c r="E23"/>
  <c r="E21"/>
  <c r="E20"/>
  <c r="E19"/>
  <c r="E18"/>
  <c r="E17"/>
  <c r="E16"/>
  <c r="E15"/>
  <c r="E13"/>
  <c r="E12"/>
  <c r="F13" s="1"/>
  <c r="E11"/>
  <c r="E10"/>
  <c r="E11" i="43"/>
  <c r="E13"/>
  <c r="F14" s="1"/>
  <c r="E14"/>
  <c r="E16"/>
  <c r="E17"/>
  <c r="E19"/>
  <c r="F20" s="1"/>
  <c r="E20"/>
  <c r="E21"/>
  <c r="F22" s="1"/>
  <c r="E23"/>
  <c r="E24"/>
  <c r="E26"/>
  <c r="E27"/>
  <c r="F28" s="1"/>
  <c r="E29"/>
  <c r="E30"/>
  <c r="E32"/>
  <c r="E33"/>
  <c r="F34" s="1"/>
  <c r="E35"/>
  <c r="E36"/>
  <c r="E38"/>
  <c r="E39"/>
  <c r="F40" s="1"/>
  <c r="E41"/>
  <c r="E42"/>
  <c r="E10"/>
  <c r="E11" i="42"/>
  <c r="E13"/>
  <c r="E14"/>
  <c r="F15" s="1"/>
  <c r="E15"/>
  <c r="E17"/>
  <c r="E18"/>
  <c r="E19"/>
  <c r="E20"/>
  <c r="E21"/>
  <c r="E22"/>
  <c r="E24"/>
  <c r="F25" s="1"/>
  <c r="E25"/>
  <c r="E26"/>
  <c r="F27" s="1"/>
  <c r="E28"/>
  <c r="E29"/>
  <c r="E30"/>
  <c r="E31"/>
  <c r="E32"/>
  <c r="E34"/>
  <c r="F35" s="1"/>
  <c r="E35"/>
  <c r="E36"/>
  <c r="F37" s="1"/>
  <c r="E37"/>
  <c r="E39"/>
  <c r="E40"/>
  <c r="E41"/>
  <c r="E42"/>
  <c r="E43"/>
  <c r="E10"/>
  <c r="F34" i="59"/>
  <c r="F33"/>
  <c r="F32"/>
  <c r="F31"/>
  <c r="F30"/>
  <c r="F28"/>
  <c r="F24"/>
  <c r="F20"/>
  <c r="F16"/>
  <c r="F12"/>
  <c r="B11"/>
  <c r="B12" s="1"/>
  <c r="F33" i="58"/>
  <c r="F32"/>
  <c r="F31"/>
  <c r="F30"/>
  <c r="F29"/>
  <c r="F27"/>
  <c r="F26"/>
  <c r="F25"/>
  <c r="F24"/>
  <c r="F23"/>
  <c r="F21"/>
  <c r="F20"/>
  <c r="F19"/>
  <c r="F18"/>
  <c r="F17"/>
  <c r="F15"/>
  <c r="F13"/>
  <c r="F12"/>
  <c r="F11"/>
  <c r="G11" s="1"/>
  <c r="C11"/>
  <c r="B11"/>
  <c r="B12" s="1"/>
  <c r="F32" i="57"/>
  <c r="F28"/>
  <c r="F24"/>
  <c r="F20"/>
  <c r="F16"/>
  <c r="F12"/>
  <c r="B11"/>
  <c r="B12" s="1"/>
  <c r="F35" i="56"/>
  <c r="F34"/>
  <c r="F33"/>
  <c r="F32"/>
  <c r="F31"/>
  <c r="F30"/>
  <c r="F28"/>
  <c r="F26"/>
  <c r="F25"/>
  <c r="F24"/>
  <c r="F23"/>
  <c r="F22"/>
  <c r="F21"/>
  <c r="F20"/>
  <c r="F19"/>
  <c r="F18"/>
  <c r="F16"/>
  <c r="F14"/>
  <c r="F12"/>
  <c r="B11"/>
  <c r="B12" s="1"/>
  <c r="F34" i="55"/>
  <c r="F32"/>
  <c r="F31"/>
  <c r="F30"/>
  <c r="F29"/>
  <c r="F28"/>
  <c r="F27"/>
  <c r="F26"/>
  <c r="F25"/>
  <c r="F24"/>
  <c r="F23"/>
  <c r="F22"/>
  <c r="F20"/>
  <c r="F18"/>
  <c r="F16"/>
  <c r="F14"/>
  <c r="F12"/>
  <c r="B11"/>
  <c r="B12" s="1"/>
  <c r="F32" i="54"/>
  <c r="F30"/>
  <c r="F29"/>
  <c r="F28"/>
  <c r="F27"/>
  <c r="F26"/>
  <c r="F25"/>
  <c r="F24"/>
  <c r="F23"/>
  <c r="F20"/>
  <c r="F16"/>
  <c r="F12"/>
  <c r="G12" s="1"/>
  <c r="B11"/>
  <c r="B12"/>
  <c r="C12" s="1"/>
  <c r="C11"/>
  <c r="F30" i="53"/>
  <c r="F28"/>
  <c r="F26"/>
  <c r="F24"/>
  <c r="F22"/>
  <c r="F20"/>
  <c r="F18"/>
  <c r="F16"/>
  <c r="F14"/>
  <c r="F12"/>
  <c r="G12" s="1"/>
  <c r="F11"/>
  <c r="G11" s="1"/>
  <c r="B11"/>
  <c r="B12" s="1"/>
  <c r="B13" s="1"/>
  <c r="F32" i="5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/>
  <c r="B11"/>
  <c r="F20" i="51"/>
  <c r="F21"/>
  <c r="F22"/>
  <c r="F23"/>
  <c r="F24"/>
  <c r="F25"/>
  <c r="F26"/>
  <c r="F27"/>
  <c r="F28"/>
  <c r="F29"/>
  <c r="F30"/>
  <c r="F31"/>
  <c r="F32"/>
  <c r="F19"/>
  <c r="F18"/>
  <c r="F17"/>
  <c r="F16"/>
  <c r="F15"/>
  <c r="F14"/>
  <c r="F13"/>
  <c r="F12"/>
  <c r="F11"/>
  <c r="G11" s="1"/>
  <c r="B11"/>
  <c r="B12" s="1"/>
  <c r="B13" s="1"/>
  <c r="F24" i="50"/>
  <c r="C24"/>
  <c r="F23"/>
  <c r="C23"/>
  <c r="F22"/>
  <c r="B22"/>
  <c r="C22" s="1"/>
  <c r="F21"/>
  <c r="C21"/>
  <c r="F20"/>
  <c r="B20"/>
  <c r="C20"/>
  <c r="F19"/>
  <c r="C19"/>
  <c r="F18"/>
  <c r="F17"/>
  <c r="B17"/>
  <c r="B18"/>
  <c r="C18" s="1"/>
  <c r="F16"/>
  <c r="C16"/>
  <c r="F15"/>
  <c r="F14"/>
  <c r="F13"/>
  <c r="F12"/>
  <c r="F11"/>
  <c r="G11" s="1"/>
  <c r="B11"/>
  <c r="B12" s="1"/>
  <c r="F12" i="49"/>
  <c r="F13"/>
  <c r="F14"/>
  <c r="F15"/>
  <c r="F16"/>
  <c r="F17"/>
  <c r="F18"/>
  <c r="F19"/>
  <c r="F20"/>
  <c r="F21"/>
  <c r="F22"/>
  <c r="F23"/>
  <c r="F24"/>
  <c r="F11"/>
  <c r="G11" s="1"/>
  <c r="G12" s="1"/>
  <c r="G13" s="1"/>
  <c r="G14" s="1"/>
  <c r="G15" s="1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C24" s="1"/>
  <c r="F24" i="48"/>
  <c r="F23"/>
  <c r="F22"/>
  <c r="F21"/>
  <c r="F20"/>
  <c r="F19"/>
  <c r="F18"/>
  <c r="F17"/>
  <c r="F16"/>
  <c r="F15"/>
  <c r="F14"/>
  <c r="F13"/>
  <c r="F12"/>
  <c r="F11"/>
  <c r="G11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C24" s="1"/>
  <c r="F25" i="47"/>
  <c r="F12"/>
  <c r="F13"/>
  <c r="F14"/>
  <c r="F15"/>
  <c r="F16"/>
  <c r="F17"/>
  <c r="F18"/>
  <c r="F19"/>
  <c r="F20"/>
  <c r="F21"/>
  <c r="F22"/>
  <c r="F23"/>
  <c r="F24"/>
  <c r="F11"/>
  <c r="G11" s="1"/>
  <c r="B11"/>
  <c r="B12"/>
  <c r="F12" i="45"/>
  <c r="F14"/>
  <c r="F16"/>
  <c r="F17"/>
  <c r="F18"/>
  <c r="F19"/>
  <c r="F20"/>
  <c r="F21"/>
  <c r="F22"/>
  <c r="F23"/>
  <c r="F24"/>
  <c r="F25"/>
  <c r="F26"/>
  <c r="F13" i="46"/>
  <c r="F15"/>
  <c r="F17"/>
  <c r="F19"/>
  <c r="F21"/>
  <c r="F23"/>
  <c r="B11"/>
  <c r="B12" s="1"/>
  <c r="F11" i="45"/>
  <c r="G11" s="1"/>
  <c r="B11"/>
  <c r="C11" s="1"/>
  <c r="F12" i="44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4"/>
  <c r="F36"/>
  <c r="F37"/>
  <c r="F38"/>
  <c r="F39"/>
  <c r="F40"/>
  <c r="F41"/>
  <c r="F42"/>
  <c r="F43"/>
  <c r="F11"/>
  <c r="G11" s="1"/>
  <c r="B11"/>
  <c r="B12" s="1"/>
  <c r="F12" i="43"/>
  <c r="F13"/>
  <c r="F15"/>
  <c r="F16"/>
  <c r="F17"/>
  <c r="F18"/>
  <c r="F19"/>
  <c r="F21"/>
  <c r="F23"/>
  <c r="F24"/>
  <c r="F25"/>
  <c r="F26"/>
  <c r="F27"/>
  <c r="F29"/>
  <c r="F30"/>
  <c r="F31"/>
  <c r="F32"/>
  <c r="F33"/>
  <c r="F35"/>
  <c r="F36"/>
  <c r="F37"/>
  <c r="F38"/>
  <c r="F39"/>
  <c r="F41"/>
  <c r="F42"/>
  <c r="F11"/>
  <c r="G11" s="1"/>
  <c r="C11"/>
  <c r="B11"/>
  <c r="B12"/>
  <c r="B13" s="1"/>
  <c r="B14" s="1"/>
  <c r="F41" i="42"/>
  <c r="F42"/>
  <c r="F43"/>
  <c r="F40"/>
  <c r="F39"/>
  <c r="F38"/>
  <c r="F36"/>
  <c r="F34"/>
  <c r="F33"/>
  <c r="F32"/>
  <c r="F31"/>
  <c r="F30"/>
  <c r="F29"/>
  <c r="F28"/>
  <c r="F26"/>
  <c r="F24"/>
  <c r="F23"/>
  <c r="F22"/>
  <c r="F21"/>
  <c r="F20"/>
  <c r="F19"/>
  <c r="F18"/>
  <c r="F17"/>
  <c r="F16"/>
  <c r="F14"/>
  <c r="F13"/>
  <c r="F12"/>
  <c r="F11"/>
  <c r="G11" s="1"/>
  <c r="B11"/>
  <c r="B12" s="1"/>
  <c r="C11"/>
  <c r="H11" s="1"/>
  <c r="C13" i="43"/>
  <c r="C12"/>
  <c r="B13" i="47"/>
  <c r="B14" s="1"/>
  <c r="C12"/>
  <c r="C11"/>
  <c r="C13"/>
  <c r="C17" i="50"/>
  <c r="C17" i="49"/>
  <c r="G12" i="48"/>
  <c r="G13" s="1"/>
  <c r="G14" s="1"/>
  <c r="C12"/>
  <c r="H12" s="1"/>
  <c r="C11"/>
  <c r="H11"/>
  <c r="C13"/>
  <c r="C14"/>
  <c r="C15"/>
  <c r="C16"/>
  <c r="C17"/>
  <c r="C18"/>
  <c r="C19"/>
  <c r="C20"/>
  <c r="C21"/>
  <c r="C22"/>
  <c r="C12" i="53"/>
  <c r="C12" i="51"/>
  <c r="C11"/>
  <c r="G12" i="50"/>
  <c r="G12" i="51"/>
  <c r="H12" s="1"/>
  <c r="H11"/>
  <c r="G12" i="52"/>
  <c r="G13" s="1"/>
  <c r="G12" i="56"/>
  <c r="G12" i="55"/>
  <c r="H11" i="54"/>
  <c r="G12" i="59"/>
  <c r="G13" s="1"/>
  <c r="G12" i="58"/>
  <c r="H11"/>
  <c r="G12" i="44"/>
  <c r="G12" i="42"/>
  <c r="G13" i="50"/>
  <c r="G13" i="51"/>
  <c r="G13" i="56"/>
  <c r="G13" i="55"/>
  <c r="G13" i="58"/>
  <c r="G13" i="42"/>
  <c r="G14" s="1"/>
  <c r="G14" i="50"/>
  <c r="G14" i="56"/>
  <c r="G14" i="55"/>
  <c r="G14" i="58"/>
  <c r="G15" i="50"/>
  <c r="G15" i="56"/>
  <c r="G15" i="55"/>
  <c r="G15" i="58"/>
  <c r="G16" i="50"/>
  <c r="G17" s="1"/>
  <c r="G16" i="56"/>
  <c r="G16" i="55"/>
  <c r="G16" i="58"/>
  <c r="H16" i="50"/>
  <c r="G17" i="56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17" i="55"/>
  <c r="G17" i="58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18" i="55"/>
  <c r="G19"/>
  <c r="G20"/>
  <c r="G21"/>
  <c r="G22"/>
  <c r="G23"/>
  <c r="G24"/>
  <c r="G25" s="1"/>
  <c r="B14" i="81" l="1"/>
  <c r="C13"/>
  <c r="G13"/>
  <c r="H12"/>
  <c r="B14" i="80"/>
  <c r="C13"/>
  <c r="G13"/>
  <c r="H12"/>
  <c r="C12" i="79"/>
  <c r="B13"/>
  <c r="H12"/>
  <c r="G13"/>
  <c r="G13" i="78"/>
  <c r="H12"/>
  <c r="B14"/>
  <c r="C13"/>
  <c r="C12" i="56"/>
  <c r="H12" s="1"/>
  <c r="B13"/>
  <c r="H11"/>
  <c r="C11"/>
  <c r="B14" i="51"/>
  <c r="C13"/>
  <c r="H13"/>
  <c r="G14"/>
  <c r="B14" i="53"/>
  <c r="C13"/>
  <c r="G13"/>
  <c r="H12"/>
  <c r="C11"/>
  <c r="H11" s="1"/>
  <c r="H17" i="50"/>
  <c r="G18"/>
  <c r="B13"/>
  <c r="C12"/>
  <c r="H12" s="1"/>
  <c r="C11"/>
  <c r="H11" s="1"/>
  <c r="C16" i="49"/>
  <c r="C19"/>
  <c r="C21"/>
  <c r="C23"/>
  <c r="C18"/>
  <c r="C20"/>
  <c r="C22"/>
  <c r="H14" i="48"/>
  <c r="G15"/>
  <c r="C23"/>
  <c r="H13"/>
  <c r="H11" i="47"/>
  <c r="G12"/>
  <c r="G12" i="45"/>
  <c r="G13" s="1"/>
  <c r="G14" s="1"/>
  <c r="G15" s="1"/>
  <c r="G16" s="1"/>
  <c r="H11"/>
  <c r="B12"/>
  <c r="B13" s="1"/>
  <c r="C13" s="1"/>
  <c r="H13" s="1"/>
  <c r="G13" i="44"/>
  <c r="B13"/>
  <c r="C12"/>
  <c r="H12" s="1"/>
  <c r="C11"/>
  <c r="H11" s="1"/>
  <c r="G12" i="43"/>
  <c r="H11"/>
  <c r="B15"/>
  <c r="C14"/>
  <c r="C12" i="42"/>
  <c r="B13"/>
  <c r="H12" i="77"/>
  <c r="G13"/>
  <c r="C13"/>
  <c r="B14"/>
  <c r="C13" i="76"/>
  <c r="B14"/>
  <c r="H12"/>
  <c r="G13"/>
  <c r="G13" i="75"/>
  <c r="H12"/>
  <c r="B14"/>
  <c r="C13"/>
  <c r="G13" i="74"/>
  <c r="H12"/>
  <c r="B14"/>
  <c r="C13"/>
  <c r="B14" i="73"/>
  <c r="C13"/>
  <c r="G13"/>
  <c r="H12"/>
  <c r="B14" i="71"/>
  <c r="C13"/>
  <c r="G13"/>
  <c r="H12"/>
  <c r="C13" i="70"/>
  <c r="B14"/>
  <c r="H12"/>
  <c r="G13"/>
  <c r="B14" i="69"/>
  <c r="C13"/>
  <c r="G13"/>
  <c r="H12"/>
  <c r="G13" i="68"/>
  <c r="H12"/>
  <c r="B14"/>
  <c r="C13"/>
  <c r="G13" i="67"/>
  <c r="H12"/>
  <c r="B14"/>
  <c r="C13"/>
  <c r="H12" i="66"/>
  <c r="G13"/>
  <c r="C13"/>
  <c r="B14"/>
  <c r="G13" i="65"/>
  <c r="H12"/>
  <c r="B14"/>
  <c r="C13"/>
  <c r="G13" i="64"/>
  <c r="H12"/>
  <c r="B14"/>
  <c r="C13"/>
  <c r="B14" i="63"/>
  <c r="C13"/>
  <c r="G13"/>
  <c r="H12"/>
  <c r="G13" i="62"/>
  <c r="H12"/>
  <c r="B14"/>
  <c r="C13"/>
  <c r="G13" i="61"/>
  <c r="H12"/>
  <c r="B14"/>
  <c r="C13"/>
  <c r="B14" i="60"/>
  <c r="C13"/>
  <c r="G13"/>
  <c r="H12"/>
  <c r="C11" i="46"/>
  <c r="C12"/>
  <c r="B13"/>
  <c r="G12"/>
  <c r="H11"/>
  <c r="H12" i="54"/>
  <c r="G13"/>
  <c r="B13"/>
  <c r="B13" i="58"/>
  <c r="C12"/>
  <c r="H12" s="1"/>
  <c r="G14" i="59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3" i="58"/>
  <c r="G26" i="57"/>
  <c r="G26" i="55"/>
  <c r="G35" i="56"/>
  <c r="G17" i="45"/>
  <c r="G15" i="42"/>
  <c r="G14" i="52"/>
  <c r="G16" i="49"/>
  <c r="C14" i="53"/>
  <c r="B15"/>
  <c r="B14" i="45"/>
  <c r="B15" i="47"/>
  <c r="C14"/>
  <c r="C11" i="49"/>
  <c r="H11" s="1"/>
  <c r="B13" i="57"/>
  <c r="C12"/>
  <c r="H12" s="1"/>
  <c r="B14" i="58"/>
  <c r="C13"/>
  <c r="H13" s="1"/>
  <c r="C11" i="52"/>
  <c r="H11" s="1"/>
  <c r="B12"/>
  <c r="B13" i="55"/>
  <c r="C12"/>
  <c r="H12" s="1"/>
  <c r="B13" i="59"/>
  <c r="C12"/>
  <c r="H12" s="1"/>
  <c r="H12" i="42"/>
  <c r="C11" i="55"/>
  <c r="H11" s="1"/>
  <c r="C11" i="57"/>
  <c r="H11" s="1"/>
  <c r="C11" i="59"/>
  <c r="H11" s="1"/>
  <c r="G14" i="81" l="1"/>
  <c r="H13"/>
  <c r="B15"/>
  <c r="C14"/>
  <c r="G14" i="80"/>
  <c r="H13"/>
  <c r="B15"/>
  <c r="C14"/>
  <c r="G14" i="79"/>
  <c r="C13"/>
  <c r="H13" s="1"/>
  <c r="B14"/>
  <c r="B15" i="78"/>
  <c r="C14"/>
  <c r="G14"/>
  <c r="H13"/>
  <c r="B14" i="56"/>
  <c r="C13"/>
  <c r="H13" s="1"/>
  <c r="B15" i="51"/>
  <c r="C14"/>
  <c r="G15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H14"/>
  <c r="G14" i="53"/>
  <c r="G15" s="1"/>
  <c r="G16" s="1"/>
  <c r="G17" s="1"/>
  <c r="G18" s="1"/>
  <c r="G19" s="1"/>
  <c r="G20" s="1"/>
  <c r="G21" s="1"/>
  <c r="G22" s="1"/>
  <c r="G23" s="1"/>
  <c r="G24" s="1"/>
  <c r="G25" s="1"/>
  <c r="H13"/>
  <c r="H14"/>
  <c r="B14" i="50"/>
  <c r="C13"/>
  <c r="H13" s="1"/>
  <c r="G19"/>
  <c r="H18"/>
  <c r="G16" i="48"/>
  <c r="H15"/>
  <c r="H12" i="47"/>
  <c r="G13"/>
  <c r="C12" i="45"/>
  <c r="H12" s="1"/>
  <c r="G14" i="44"/>
  <c r="G15" s="1"/>
  <c r="G16" s="1"/>
  <c r="G17" s="1"/>
  <c r="H13"/>
  <c r="C13"/>
  <c r="B14"/>
  <c r="B16" i="43"/>
  <c r="C15"/>
  <c r="H12"/>
  <c r="G13"/>
  <c r="C13" i="42"/>
  <c r="H13" s="1"/>
  <c r="B14"/>
  <c r="C14" i="77"/>
  <c r="B15"/>
  <c r="H13"/>
  <c r="G14"/>
  <c r="H13" i="76"/>
  <c r="G14"/>
  <c r="C14"/>
  <c r="B15"/>
  <c r="C14" i="75"/>
  <c r="B15"/>
  <c r="H13"/>
  <c r="G14"/>
  <c r="B15" i="74"/>
  <c r="C14"/>
  <c r="G14"/>
  <c r="H13"/>
  <c r="G14" i="73"/>
  <c r="H13"/>
  <c r="B15"/>
  <c r="C14"/>
  <c r="G14" i="71"/>
  <c r="H13"/>
  <c r="B15"/>
  <c r="C14"/>
  <c r="H13" i="70"/>
  <c r="G14"/>
  <c r="C14"/>
  <c r="B15"/>
  <c r="G14" i="69"/>
  <c r="H13"/>
  <c r="B15"/>
  <c r="C14"/>
  <c r="B15" i="68"/>
  <c r="C14"/>
  <c r="G14"/>
  <c r="H13"/>
  <c r="B15" i="67"/>
  <c r="C14"/>
  <c r="G14"/>
  <c r="H13"/>
  <c r="C14" i="66"/>
  <c r="B15"/>
  <c r="H13"/>
  <c r="G14"/>
  <c r="B15" i="65"/>
  <c r="C14"/>
  <c r="G14"/>
  <c r="H13"/>
  <c r="B15" i="64"/>
  <c r="C14"/>
  <c r="G14"/>
  <c r="H13"/>
  <c r="G14" i="63"/>
  <c r="H13"/>
  <c r="B15"/>
  <c r="C14"/>
  <c r="B15" i="62"/>
  <c r="C14"/>
  <c r="G14"/>
  <c r="H13"/>
  <c r="B15" i="61"/>
  <c r="C14"/>
  <c r="G14"/>
  <c r="H13"/>
  <c r="G14" i="60"/>
  <c r="H13"/>
  <c r="B15"/>
  <c r="C14"/>
  <c r="G13" i="46"/>
  <c r="H12"/>
  <c r="B14"/>
  <c r="C13"/>
  <c r="G14" i="5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B14"/>
  <c r="C13"/>
  <c r="H13" s="1"/>
  <c r="C13" i="59"/>
  <c r="H13" s="1"/>
  <c r="B14"/>
  <c r="B13" i="52"/>
  <c r="C12"/>
  <c r="H12" s="1"/>
  <c r="C12" i="49"/>
  <c r="H12" s="1"/>
  <c r="C15" i="53"/>
  <c r="H15" s="1"/>
  <c r="B16"/>
  <c r="G26"/>
  <c r="G34" i="58"/>
  <c r="C13" i="55"/>
  <c r="H13" s="1"/>
  <c r="B14"/>
  <c r="C14" i="58"/>
  <c r="H14" s="1"/>
  <c r="B15"/>
  <c r="C13" i="57"/>
  <c r="H13" s="1"/>
  <c r="B14"/>
  <c r="B16" i="47"/>
  <c r="C15"/>
  <c r="B15" i="45"/>
  <c r="C14"/>
  <c r="H14" s="1"/>
  <c r="H16" i="49"/>
  <c r="G17"/>
  <c r="G15" i="52"/>
  <c r="G16" i="42"/>
  <c r="G18" i="45"/>
  <c r="G18" i="44"/>
  <c r="G34" i="59"/>
  <c r="G27" i="55"/>
  <c r="G27" i="57"/>
  <c r="B16" i="81" l="1"/>
  <c r="C15"/>
  <c r="G15"/>
  <c r="H14"/>
  <c r="B16" i="80"/>
  <c r="C15"/>
  <c r="G15"/>
  <c r="H14"/>
  <c r="C14" i="79"/>
  <c r="B15"/>
  <c r="H14"/>
  <c r="G15"/>
  <c r="H14" i="78"/>
  <c r="G15"/>
  <c r="C15"/>
  <c r="B16"/>
  <c r="C14" i="56"/>
  <c r="H14" s="1"/>
  <c r="B15"/>
  <c r="B16" i="51"/>
  <c r="C15"/>
  <c r="H15" s="1"/>
  <c r="H19" i="50"/>
  <c r="G20"/>
  <c r="B15"/>
  <c r="C15" s="1"/>
  <c r="H15" s="1"/>
  <c r="C14"/>
  <c r="H14" s="1"/>
  <c r="G17" i="48"/>
  <c r="H16"/>
  <c r="G14" i="47"/>
  <c r="H13"/>
  <c r="C14" i="44"/>
  <c r="H14" s="1"/>
  <c r="B15"/>
  <c r="B17" i="43"/>
  <c r="C16"/>
  <c r="H13"/>
  <c r="G14"/>
  <c r="C14" i="42"/>
  <c r="H14" s="1"/>
  <c r="B15"/>
  <c r="H14" i="77"/>
  <c r="G15"/>
  <c r="C15"/>
  <c r="B16"/>
  <c r="C15" i="76"/>
  <c r="B16"/>
  <c r="H14"/>
  <c r="G15"/>
  <c r="H14" i="75"/>
  <c r="G15"/>
  <c r="C15"/>
  <c r="B16"/>
  <c r="G15" i="74"/>
  <c r="H14"/>
  <c r="B16"/>
  <c r="C15"/>
  <c r="B16" i="73"/>
  <c r="C15"/>
  <c r="G15"/>
  <c r="H14"/>
  <c r="B16" i="71"/>
  <c r="C15"/>
  <c r="G15"/>
  <c r="H14"/>
  <c r="C15" i="70"/>
  <c r="B16"/>
  <c r="H14"/>
  <c r="G15"/>
  <c r="B16" i="69"/>
  <c r="C15"/>
  <c r="G15"/>
  <c r="H14"/>
  <c r="G15" i="68"/>
  <c r="H14"/>
  <c r="B16"/>
  <c r="C15"/>
  <c r="G15" i="67"/>
  <c r="H14"/>
  <c r="B16"/>
  <c r="C15"/>
  <c r="H14" i="66"/>
  <c r="G15"/>
  <c r="C15"/>
  <c r="B16"/>
  <c r="G15" i="65"/>
  <c r="H14"/>
  <c r="B16"/>
  <c r="C15"/>
  <c r="G15" i="64"/>
  <c r="H14"/>
  <c r="B16"/>
  <c r="C15"/>
  <c r="B16" i="63"/>
  <c r="C15"/>
  <c r="G15"/>
  <c r="H14"/>
  <c r="G15" i="62"/>
  <c r="H14"/>
  <c r="B16"/>
  <c r="C15"/>
  <c r="G15" i="61"/>
  <c r="H14"/>
  <c r="B16"/>
  <c r="C15"/>
  <c r="B16" i="60"/>
  <c r="C15"/>
  <c r="G15"/>
  <c r="H14"/>
  <c r="C14" i="46"/>
  <c r="B15"/>
  <c r="H13"/>
  <c r="G14"/>
  <c r="C14" i="54"/>
  <c r="H14" s="1"/>
  <c r="B15"/>
  <c r="G19" i="44"/>
  <c r="G19" i="45"/>
  <c r="B16"/>
  <c r="C15"/>
  <c r="H15" s="1"/>
  <c r="B17" i="47"/>
  <c r="C16"/>
  <c r="G27" i="53"/>
  <c r="C13" i="49"/>
  <c r="H13" s="1"/>
  <c r="B14" i="52"/>
  <c r="C13"/>
  <c r="H13" s="1"/>
  <c r="G28" i="57"/>
  <c r="G28" i="55"/>
  <c r="G17" i="42"/>
  <c r="G16" i="52"/>
  <c r="H17" i="49"/>
  <c r="G18"/>
  <c r="C14" i="57"/>
  <c r="H14" s="1"/>
  <c r="B15"/>
  <c r="C15" i="58"/>
  <c r="H15" s="1"/>
  <c r="B16"/>
  <c r="C14" i="55"/>
  <c r="H14" s="1"/>
  <c r="B15"/>
  <c r="C16" i="53"/>
  <c r="H16" s="1"/>
  <c r="B17"/>
  <c r="C14" i="59"/>
  <c r="H14" s="1"/>
  <c r="B15"/>
  <c r="H15" i="81" l="1"/>
  <c r="G16"/>
  <c r="C16"/>
  <c r="B17"/>
  <c r="G16" i="80"/>
  <c r="H15"/>
  <c r="B17"/>
  <c r="C16"/>
  <c r="C15" i="79"/>
  <c r="B16"/>
  <c r="G16"/>
  <c r="H15"/>
  <c r="H15" i="78"/>
  <c r="G16"/>
  <c r="C16"/>
  <c r="B17"/>
  <c r="C15" i="56"/>
  <c r="H15" s="1"/>
  <c r="B16"/>
  <c r="C16" i="51"/>
  <c r="H16" s="1"/>
  <c r="B17"/>
  <c r="G21" i="50"/>
  <c r="H20"/>
  <c r="G18" i="48"/>
  <c r="H17"/>
  <c r="G15" i="47"/>
  <c r="H14"/>
  <c r="C15" i="44"/>
  <c r="H15" s="1"/>
  <c r="B16"/>
  <c r="B18" i="43"/>
  <c r="C17"/>
  <c r="H14"/>
  <c r="G15"/>
  <c r="C15" i="42"/>
  <c r="H15" s="1"/>
  <c r="B16"/>
  <c r="B17" i="77"/>
  <c r="C16"/>
  <c r="G16"/>
  <c r="H15"/>
  <c r="G16" i="76"/>
  <c r="H15"/>
  <c r="B17"/>
  <c r="C16"/>
  <c r="B17" i="75"/>
  <c r="C16"/>
  <c r="G16"/>
  <c r="H15"/>
  <c r="B17" i="74"/>
  <c r="C16"/>
  <c r="G16"/>
  <c r="H15"/>
  <c r="G16" i="73"/>
  <c r="H15"/>
  <c r="B17"/>
  <c r="C16"/>
  <c r="G16" i="71"/>
  <c r="H15"/>
  <c r="B17"/>
  <c r="C16"/>
  <c r="H15" i="70"/>
  <c r="G16"/>
  <c r="C16"/>
  <c r="B17"/>
  <c r="G16" i="69"/>
  <c r="H15"/>
  <c r="B17"/>
  <c r="C16"/>
  <c r="B17" i="68"/>
  <c r="C16"/>
  <c r="G16"/>
  <c r="H15"/>
  <c r="B17" i="67"/>
  <c r="C16"/>
  <c r="G16"/>
  <c r="H15"/>
  <c r="C16" i="66"/>
  <c r="B17"/>
  <c r="H15"/>
  <c r="G16"/>
  <c r="B17" i="65"/>
  <c r="C16"/>
  <c r="G16"/>
  <c r="H15"/>
  <c r="C16" i="64"/>
  <c r="B17"/>
  <c r="H15"/>
  <c r="G16"/>
  <c r="G16" i="63"/>
  <c r="H15"/>
  <c r="B17"/>
  <c r="C16"/>
  <c r="B17" i="62"/>
  <c r="C16"/>
  <c r="G16"/>
  <c r="H15"/>
  <c r="B17" i="61"/>
  <c r="C16"/>
  <c r="G16"/>
  <c r="H15"/>
  <c r="G16" i="60"/>
  <c r="H15"/>
  <c r="B17"/>
  <c r="C16"/>
  <c r="H14" i="46"/>
  <c r="G15"/>
  <c r="C15"/>
  <c r="B16"/>
  <c r="C15" i="54"/>
  <c r="H15" s="1"/>
  <c r="B16"/>
  <c r="C15" i="59"/>
  <c r="H15" s="1"/>
  <c r="B16"/>
  <c r="C15" i="55"/>
  <c r="H15" s="1"/>
  <c r="B16"/>
  <c r="C16" i="58"/>
  <c r="H16" s="1"/>
  <c r="B17"/>
  <c r="C15" i="57"/>
  <c r="H15" s="1"/>
  <c r="B16"/>
  <c r="G17" i="52"/>
  <c r="G29" i="55"/>
  <c r="G18" i="42"/>
  <c r="C14" i="52"/>
  <c r="H14" s="1"/>
  <c r="B15"/>
  <c r="C15" i="49"/>
  <c r="H15" s="1"/>
  <c r="C14"/>
  <c r="H14" s="1"/>
  <c r="G28" i="53"/>
  <c r="B18" i="47"/>
  <c r="C17"/>
  <c r="B17" i="45"/>
  <c r="C16"/>
  <c r="H16" s="1"/>
  <c r="G20"/>
  <c r="C17" i="53"/>
  <c r="H17" s="1"/>
  <c r="B18"/>
  <c r="H18" i="49"/>
  <c r="G19"/>
  <c r="G29" i="57"/>
  <c r="G20" i="44"/>
  <c r="C17" i="81" l="1"/>
  <c r="B18"/>
  <c r="H16"/>
  <c r="G17"/>
  <c r="B18" i="80"/>
  <c r="C17"/>
  <c r="G17"/>
  <c r="H16"/>
  <c r="B17" i="79"/>
  <c r="C16"/>
  <c r="G17"/>
  <c r="H16"/>
  <c r="H16" i="78"/>
  <c r="G17"/>
  <c r="C17"/>
  <c r="B18"/>
  <c r="B17" i="56"/>
  <c r="C16"/>
  <c r="H16" s="1"/>
  <c r="C17" i="51"/>
  <c r="H17" s="1"/>
  <c r="B18"/>
  <c r="H21" i="50"/>
  <c r="G22"/>
  <c r="G19" i="48"/>
  <c r="H18"/>
  <c r="G16" i="47"/>
  <c r="H15"/>
  <c r="B17" i="44"/>
  <c r="C16"/>
  <c r="H16" s="1"/>
  <c r="B19" i="43"/>
  <c r="C18"/>
  <c r="G16"/>
  <c r="H15"/>
  <c r="C16" i="42"/>
  <c r="H16" s="1"/>
  <c r="B17"/>
  <c r="G17" i="77"/>
  <c r="H16"/>
  <c r="B18"/>
  <c r="C17"/>
  <c r="B18" i="76"/>
  <c r="C17"/>
  <c r="G17"/>
  <c r="H16"/>
  <c r="G17" i="75"/>
  <c r="H16"/>
  <c r="B18"/>
  <c r="C17"/>
  <c r="H16" i="74"/>
  <c r="G17"/>
  <c r="C17"/>
  <c r="B18"/>
  <c r="B18" i="73"/>
  <c r="C17"/>
  <c r="G17"/>
  <c r="H16"/>
  <c r="B18" i="71"/>
  <c r="C17"/>
  <c r="G17"/>
  <c r="H16"/>
  <c r="B18" i="70"/>
  <c r="C17"/>
  <c r="G17"/>
  <c r="H16"/>
  <c r="B18" i="69"/>
  <c r="C17"/>
  <c r="G17"/>
  <c r="H16"/>
  <c r="G17" i="68"/>
  <c r="H16"/>
  <c r="B18"/>
  <c r="C17"/>
  <c r="G17" i="67"/>
  <c r="H16"/>
  <c r="B18"/>
  <c r="C17"/>
  <c r="H16" i="66"/>
  <c r="G17"/>
  <c r="C17"/>
  <c r="B18"/>
  <c r="G17" i="65"/>
  <c r="H16"/>
  <c r="B18"/>
  <c r="C17"/>
  <c r="H16" i="64"/>
  <c r="G17"/>
  <c r="C17"/>
  <c r="B18"/>
  <c r="B18" i="63"/>
  <c r="C17"/>
  <c r="G17"/>
  <c r="H16"/>
  <c r="G17" i="62"/>
  <c r="H16"/>
  <c r="B18"/>
  <c r="C17"/>
  <c r="G17" i="61"/>
  <c r="H16"/>
  <c r="B18"/>
  <c r="C17"/>
  <c r="B18" i="60"/>
  <c r="C17"/>
  <c r="G17"/>
  <c r="H16"/>
  <c r="C16" i="46"/>
  <c r="B17"/>
  <c r="H15"/>
  <c r="G16"/>
  <c r="C16" i="54"/>
  <c r="H16" s="1"/>
  <c r="B17"/>
  <c r="G21" i="44"/>
  <c r="G30" i="57"/>
  <c r="G20" i="49"/>
  <c r="H19"/>
  <c r="B19" i="53"/>
  <c r="C18"/>
  <c r="H18" s="1"/>
  <c r="C15" i="52"/>
  <c r="H15" s="1"/>
  <c r="B16"/>
  <c r="G19" i="42"/>
  <c r="G21" i="45"/>
  <c r="B18"/>
  <c r="C17"/>
  <c r="H17" s="1"/>
  <c r="B19" i="47"/>
  <c r="C18"/>
  <c r="G29" i="53"/>
  <c r="G30" i="55"/>
  <c r="G18" i="52"/>
  <c r="C16" i="57"/>
  <c r="H16" s="1"/>
  <c r="B17"/>
  <c r="C17" i="58"/>
  <c r="H17" s="1"/>
  <c r="B18"/>
  <c r="C16" i="55"/>
  <c r="H16" s="1"/>
  <c r="B17"/>
  <c r="C16" i="59"/>
  <c r="H16" s="1"/>
  <c r="B17"/>
  <c r="H17" i="81" l="1"/>
  <c r="G18"/>
  <c r="C18"/>
  <c r="B19"/>
  <c r="G18" i="80"/>
  <c r="H17"/>
  <c r="B19"/>
  <c r="C18"/>
  <c r="G18" i="79"/>
  <c r="B18"/>
  <c r="C17"/>
  <c r="H17" s="1"/>
  <c r="B19" i="78"/>
  <c r="C18"/>
  <c r="G18"/>
  <c r="H17"/>
  <c r="B18" i="56"/>
  <c r="C17"/>
  <c r="H17" s="1"/>
  <c r="C18" i="51"/>
  <c r="H18" s="1"/>
  <c r="B19"/>
  <c r="H22" i="50"/>
  <c r="G23"/>
  <c r="G20" i="48"/>
  <c r="H19"/>
  <c r="G17" i="47"/>
  <c r="H16"/>
  <c r="C17" i="44"/>
  <c r="H17" s="1"/>
  <c r="B18"/>
  <c r="G17" i="43"/>
  <c r="H16"/>
  <c r="B20"/>
  <c r="C19"/>
  <c r="C17" i="42"/>
  <c r="H17" s="1"/>
  <c r="B18"/>
  <c r="B19" i="77"/>
  <c r="C18"/>
  <c r="G18"/>
  <c r="H17"/>
  <c r="G18" i="76"/>
  <c r="H17"/>
  <c r="B19"/>
  <c r="C18"/>
  <c r="B19" i="75"/>
  <c r="C18"/>
  <c r="G18"/>
  <c r="H17"/>
  <c r="C18" i="74"/>
  <c r="B19"/>
  <c r="H17"/>
  <c r="G18"/>
  <c r="H17" i="73"/>
  <c r="G18"/>
  <c r="C18"/>
  <c r="B19"/>
  <c r="G18" i="71"/>
  <c r="H17"/>
  <c r="B19"/>
  <c r="C18"/>
  <c r="G18" i="70"/>
  <c r="H17"/>
  <c r="B19"/>
  <c r="C18"/>
  <c r="G18" i="69"/>
  <c r="H17"/>
  <c r="B19"/>
  <c r="C18"/>
  <c r="B19" i="68"/>
  <c r="C18"/>
  <c r="G18"/>
  <c r="H17"/>
  <c r="B19" i="67"/>
  <c r="C18"/>
  <c r="G18"/>
  <c r="H17"/>
  <c r="B19" i="66"/>
  <c r="C18"/>
  <c r="G18"/>
  <c r="H17"/>
  <c r="C18" i="65"/>
  <c r="B19"/>
  <c r="H17"/>
  <c r="G18"/>
  <c r="B19" i="64"/>
  <c r="C18"/>
  <c r="G18"/>
  <c r="H17"/>
  <c r="G18" i="63"/>
  <c r="H17"/>
  <c r="B19"/>
  <c r="C18"/>
  <c r="B19" i="62"/>
  <c r="C18"/>
  <c r="G18"/>
  <c r="H17"/>
  <c r="B19" i="61"/>
  <c r="C18"/>
  <c r="G18"/>
  <c r="H17"/>
  <c r="G18" i="60"/>
  <c r="H17"/>
  <c r="B19"/>
  <c r="C18"/>
  <c r="G17" i="46"/>
  <c r="H16"/>
  <c r="C17"/>
  <c r="B18"/>
  <c r="C17" i="54"/>
  <c r="H17" s="1"/>
  <c r="B18"/>
  <c r="C17" i="59"/>
  <c r="H17" s="1"/>
  <c r="B18"/>
  <c r="C17" i="55"/>
  <c r="H17" s="1"/>
  <c r="B18"/>
  <c r="C18" i="58"/>
  <c r="H18" s="1"/>
  <c r="B19"/>
  <c r="G19" i="52"/>
  <c r="G31" i="55"/>
  <c r="G22" i="45"/>
  <c r="G30" i="53"/>
  <c r="B20" i="47"/>
  <c r="C19"/>
  <c r="B19" i="45"/>
  <c r="C18"/>
  <c r="H18" s="1"/>
  <c r="G20" i="42"/>
  <c r="B20" i="53"/>
  <c r="C19"/>
  <c r="H19" s="1"/>
  <c r="G21" i="49"/>
  <c r="H20"/>
  <c r="G22" i="44"/>
  <c r="C17" i="57"/>
  <c r="H17" s="1"/>
  <c r="B18"/>
  <c r="C16" i="52"/>
  <c r="H16" s="1"/>
  <c r="B17"/>
  <c r="G31" i="57"/>
  <c r="B20" i="81" l="1"/>
  <c r="C19"/>
  <c r="G19"/>
  <c r="H18"/>
  <c r="B20" i="80"/>
  <c r="C19"/>
  <c r="G19"/>
  <c r="H18"/>
  <c r="B19" i="79"/>
  <c r="C18"/>
  <c r="G19"/>
  <c r="H18"/>
  <c r="G19" i="78"/>
  <c r="H18"/>
  <c r="B20"/>
  <c r="C19"/>
  <c r="C18" i="56"/>
  <c r="H18" s="1"/>
  <c r="B19"/>
  <c r="C19" i="51"/>
  <c r="H19" s="1"/>
  <c r="B20"/>
  <c r="G24" i="50"/>
  <c r="H24" s="1"/>
  <c r="H23"/>
  <c r="H20" i="48"/>
  <c r="G21"/>
  <c r="G18" i="47"/>
  <c r="H17"/>
  <c r="B19" i="44"/>
  <c r="C18"/>
  <c r="H18" s="1"/>
  <c r="B21" i="43"/>
  <c r="C20"/>
  <c r="G18"/>
  <c r="H17"/>
  <c r="C18" i="42"/>
  <c r="H18" s="1"/>
  <c r="B19"/>
  <c r="G19" i="77"/>
  <c r="H18"/>
  <c r="B20"/>
  <c r="C19"/>
  <c r="B20" i="76"/>
  <c r="C19"/>
  <c r="G19"/>
  <c r="H18"/>
  <c r="G19" i="75"/>
  <c r="H18"/>
  <c r="B20"/>
  <c r="C19"/>
  <c r="H18" i="74"/>
  <c r="G19"/>
  <c r="C19"/>
  <c r="B20"/>
  <c r="C19" i="73"/>
  <c r="B20"/>
  <c r="H18"/>
  <c r="G19"/>
  <c r="C19" i="71"/>
  <c r="B20"/>
  <c r="H18"/>
  <c r="G19"/>
  <c r="B20" i="70"/>
  <c r="C19"/>
  <c r="G19"/>
  <c r="H18"/>
  <c r="B20" i="69"/>
  <c r="C19"/>
  <c r="G19"/>
  <c r="H18"/>
  <c r="H18" i="68"/>
  <c r="G19"/>
  <c r="C19"/>
  <c r="B20"/>
  <c r="H18" i="67"/>
  <c r="G19"/>
  <c r="C19"/>
  <c r="B20"/>
  <c r="G19" i="66"/>
  <c r="H18"/>
  <c r="B20"/>
  <c r="C19"/>
  <c r="B20" i="65"/>
  <c r="C19"/>
  <c r="G19"/>
  <c r="H18"/>
  <c r="G19" i="64"/>
  <c r="H18"/>
  <c r="B20"/>
  <c r="C19"/>
  <c r="B20" i="63"/>
  <c r="C19"/>
  <c r="G19"/>
  <c r="H18"/>
  <c r="G19" i="62"/>
  <c r="H18"/>
  <c r="B20"/>
  <c r="C19"/>
  <c r="G19" i="61"/>
  <c r="H18"/>
  <c r="B20"/>
  <c r="C19"/>
  <c r="B20" i="60"/>
  <c r="C19"/>
  <c r="G19"/>
  <c r="H18"/>
  <c r="H17" i="46"/>
  <c r="G18"/>
  <c r="C18"/>
  <c r="B19"/>
  <c r="B19" i="54"/>
  <c r="C18"/>
  <c r="H18" s="1"/>
  <c r="G32" i="57"/>
  <c r="C17" i="52"/>
  <c r="H17" s="1"/>
  <c r="B18"/>
  <c r="C18" i="57"/>
  <c r="H18" s="1"/>
  <c r="B19"/>
  <c r="G23" i="44"/>
  <c r="G32" i="55"/>
  <c r="H21" i="49"/>
  <c r="G22"/>
  <c r="B21" i="53"/>
  <c r="C20"/>
  <c r="H20" s="1"/>
  <c r="G21" i="42"/>
  <c r="B20" i="45"/>
  <c r="C19"/>
  <c r="H19" s="1"/>
  <c r="B21" i="47"/>
  <c r="C20"/>
  <c r="G31" i="53"/>
  <c r="G20" i="52"/>
  <c r="G23" i="45"/>
  <c r="C19" i="58"/>
  <c r="H19" s="1"/>
  <c r="B20"/>
  <c r="C18" i="55"/>
  <c r="H18" s="1"/>
  <c r="B19"/>
  <c r="C18" i="59"/>
  <c r="H18" s="1"/>
  <c r="B19"/>
  <c r="G20" i="81" l="1"/>
  <c r="H19"/>
  <c r="B21"/>
  <c r="C20"/>
  <c r="H19" i="80"/>
  <c r="G20"/>
  <c r="C20"/>
  <c r="B21"/>
  <c r="G20" i="79"/>
  <c r="B20"/>
  <c r="C19"/>
  <c r="H19" s="1"/>
  <c r="B21" i="78"/>
  <c r="C20"/>
  <c r="G20"/>
  <c r="H19"/>
  <c r="C19" i="56"/>
  <c r="H19" s="1"/>
  <c r="B20"/>
  <c r="B21" i="51"/>
  <c r="C20"/>
  <c r="H20" s="1"/>
  <c r="G22" i="48"/>
  <c r="H21"/>
  <c r="G19" i="47"/>
  <c r="H18"/>
  <c r="C19" i="44"/>
  <c r="H19" s="1"/>
  <c r="B20"/>
  <c r="H18" i="43"/>
  <c r="G19"/>
  <c r="B22"/>
  <c r="C21"/>
  <c r="C19" i="42"/>
  <c r="H19" s="1"/>
  <c r="B20"/>
  <c r="C20" i="77"/>
  <c r="B21"/>
  <c r="H19"/>
  <c r="G20"/>
  <c r="H19" i="76"/>
  <c r="G20"/>
  <c r="C20"/>
  <c r="B21"/>
  <c r="C20" i="75"/>
  <c r="B21"/>
  <c r="H19"/>
  <c r="G20"/>
  <c r="B21" i="74"/>
  <c r="C20"/>
  <c r="G20"/>
  <c r="H19"/>
  <c r="H19" i="73"/>
  <c r="G20"/>
  <c r="C20"/>
  <c r="B21"/>
  <c r="H19" i="71"/>
  <c r="G20"/>
  <c r="C20"/>
  <c r="B21"/>
  <c r="G20" i="70"/>
  <c r="H19"/>
  <c r="B21"/>
  <c r="C20"/>
  <c r="H19" i="69"/>
  <c r="G20"/>
  <c r="C20"/>
  <c r="B21"/>
  <c r="C20" i="68"/>
  <c r="B21"/>
  <c r="H19"/>
  <c r="G20"/>
  <c r="C20" i="67"/>
  <c r="B21"/>
  <c r="H19"/>
  <c r="G20"/>
  <c r="B21" i="66"/>
  <c r="C20"/>
  <c r="G20"/>
  <c r="H19"/>
  <c r="G20" i="65"/>
  <c r="H19"/>
  <c r="B21"/>
  <c r="C20"/>
  <c r="B21" i="64"/>
  <c r="C20"/>
  <c r="G20"/>
  <c r="H19"/>
  <c r="G20" i="63"/>
  <c r="H19"/>
  <c r="B21"/>
  <c r="C20"/>
  <c r="B21" i="62"/>
  <c r="C20"/>
  <c r="G20"/>
  <c r="H19"/>
  <c r="B21" i="61"/>
  <c r="C21" s="1"/>
  <c r="C20"/>
  <c r="G20"/>
  <c r="H19"/>
  <c r="G20" i="60"/>
  <c r="H19"/>
  <c r="B21"/>
  <c r="C20"/>
  <c r="C19" i="46"/>
  <c r="B20"/>
  <c r="H18"/>
  <c r="G19"/>
  <c r="B20" i="54"/>
  <c r="C19"/>
  <c r="H19" s="1"/>
  <c r="C19" i="55"/>
  <c r="H19" s="1"/>
  <c r="B20"/>
  <c r="B21" i="58"/>
  <c r="C20"/>
  <c r="H20" s="1"/>
  <c r="G24" i="45"/>
  <c r="G22" i="42"/>
  <c r="H22" i="49"/>
  <c r="G23"/>
  <c r="G21" i="52"/>
  <c r="G32" i="53"/>
  <c r="B22" i="47"/>
  <c r="C21"/>
  <c r="B21" i="45"/>
  <c r="C20"/>
  <c r="H20" s="1"/>
  <c r="B22" i="53"/>
  <c r="C21"/>
  <c r="H21" s="1"/>
  <c r="G33" i="55"/>
  <c r="G24" i="44"/>
  <c r="G33" i="57"/>
  <c r="C19" i="59"/>
  <c r="H19" s="1"/>
  <c r="B20"/>
  <c r="C19" i="57"/>
  <c r="H19" s="1"/>
  <c r="B20"/>
  <c r="B19" i="52"/>
  <c r="C18"/>
  <c r="H18" s="1"/>
  <c r="B22" i="81" l="1"/>
  <c r="C21"/>
  <c r="G21"/>
  <c r="H20"/>
  <c r="C21" i="80"/>
  <c r="B22"/>
  <c r="H20"/>
  <c r="G21"/>
  <c r="G21" i="79"/>
  <c r="C20"/>
  <c r="H20" s="1"/>
  <c r="B21"/>
  <c r="G21" i="78"/>
  <c r="H20"/>
  <c r="B22"/>
  <c r="C21"/>
  <c r="C20" i="56"/>
  <c r="H20" s="1"/>
  <c r="B21"/>
  <c r="B22" i="51"/>
  <c r="C21"/>
  <c r="H21" s="1"/>
  <c r="G23" i="48"/>
  <c r="H22"/>
  <c r="G20" i="47"/>
  <c r="H19"/>
  <c r="B21" i="44"/>
  <c r="C20"/>
  <c r="H20" s="1"/>
  <c r="B23" i="43"/>
  <c r="C22"/>
  <c r="G20"/>
  <c r="H19"/>
  <c r="C20" i="42"/>
  <c r="H20" s="1"/>
  <c r="B21"/>
  <c r="H20" i="77"/>
  <c r="G21"/>
  <c r="C21"/>
  <c r="B22"/>
  <c r="C21" i="76"/>
  <c r="B22"/>
  <c r="H20"/>
  <c r="G21"/>
  <c r="H20" i="75"/>
  <c r="G21"/>
  <c r="C21"/>
  <c r="B22"/>
  <c r="G21" i="74"/>
  <c r="H20"/>
  <c r="B22"/>
  <c r="C21"/>
  <c r="B22" i="73"/>
  <c r="C21"/>
  <c r="G21"/>
  <c r="H20"/>
  <c r="C21" i="71"/>
  <c r="B22"/>
  <c r="H20"/>
  <c r="G21"/>
  <c r="C21" i="70"/>
  <c r="B22"/>
  <c r="H20"/>
  <c r="G21"/>
  <c r="C21" i="69"/>
  <c r="B22"/>
  <c r="H20"/>
  <c r="G21"/>
  <c r="H20" i="68"/>
  <c r="G21"/>
  <c r="C21"/>
  <c r="B22"/>
  <c r="H20" i="67"/>
  <c r="G21"/>
  <c r="C21"/>
  <c r="B22"/>
  <c r="H20" i="66"/>
  <c r="G21"/>
  <c r="C21"/>
  <c r="B22"/>
  <c r="B22" i="65"/>
  <c r="C21"/>
  <c r="G21"/>
  <c r="H20"/>
  <c r="G21" i="64"/>
  <c r="H20"/>
  <c r="B22"/>
  <c r="C21"/>
  <c r="C21" i="63"/>
  <c r="B22"/>
  <c r="H20"/>
  <c r="G21"/>
  <c r="H20" i="62"/>
  <c r="G21"/>
  <c r="C21"/>
  <c r="B22"/>
  <c r="G21" i="61"/>
  <c r="H21" s="1"/>
  <c r="H20"/>
  <c r="C21" i="60"/>
  <c r="B22"/>
  <c r="H20"/>
  <c r="G21"/>
  <c r="G20" i="46"/>
  <c r="H19"/>
  <c r="C20"/>
  <c r="B21"/>
  <c r="B21" i="54"/>
  <c r="C20"/>
  <c r="H20" s="1"/>
  <c r="B21" i="57"/>
  <c r="C20"/>
  <c r="H20" s="1"/>
  <c r="G34"/>
  <c r="G25" i="44"/>
  <c r="H23" i="49"/>
  <c r="G24"/>
  <c r="H24" s="1"/>
  <c r="B20" i="52"/>
  <c r="C19"/>
  <c r="H19" s="1"/>
  <c r="G34" i="55"/>
  <c r="B23" i="53"/>
  <c r="C22"/>
  <c r="H22" s="1"/>
  <c r="B22" i="45"/>
  <c r="C21"/>
  <c r="H21" s="1"/>
  <c r="B23" i="47"/>
  <c r="C22"/>
  <c r="G23" i="42"/>
  <c r="B22" i="58"/>
  <c r="C21"/>
  <c r="H21" s="1"/>
  <c r="B21" i="59"/>
  <c r="C20"/>
  <c r="H20" s="1"/>
  <c r="G22" i="52"/>
  <c r="G25" i="45"/>
  <c r="B21" i="55"/>
  <c r="C20"/>
  <c r="H20" s="1"/>
  <c r="G22" i="81" l="1"/>
  <c r="H21"/>
  <c r="B23"/>
  <c r="C22"/>
  <c r="H21" i="80"/>
  <c r="G22"/>
  <c r="C22"/>
  <c r="B23"/>
  <c r="C21" i="79"/>
  <c r="H21" s="1"/>
  <c r="B22"/>
  <c r="G22"/>
  <c r="B23" i="78"/>
  <c r="C22"/>
  <c r="G22"/>
  <c r="H21"/>
  <c r="C21" i="56"/>
  <c r="H21" s="1"/>
  <c r="B22"/>
  <c r="B23" i="51"/>
  <c r="C22"/>
  <c r="H22" s="1"/>
  <c r="H23" i="48"/>
  <c r="G24"/>
  <c r="H24" s="1"/>
  <c r="G21" i="47"/>
  <c r="H20"/>
  <c r="C21" i="44"/>
  <c r="H21" s="1"/>
  <c r="B22"/>
  <c r="G21" i="43"/>
  <c r="H20"/>
  <c r="B24"/>
  <c r="C23"/>
  <c r="C21" i="42"/>
  <c r="H21" s="1"/>
  <c r="B22"/>
  <c r="B23" i="77"/>
  <c r="C22"/>
  <c r="G22"/>
  <c r="H21"/>
  <c r="G22" i="76"/>
  <c r="H21"/>
  <c r="B23"/>
  <c r="C22"/>
  <c r="B23" i="75"/>
  <c r="C22"/>
  <c r="G22"/>
  <c r="H21"/>
  <c r="B23" i="74"/>
  <c r="C22"/>
  <c r="G22"/>
  <c r="H21"/>
  <c r="G22" i="73"/>
  <c r="H21"/>
  <c r="B23"/>
  <c r="C22"/>
  <c r="G22" i="71"/>
  <c r="H21"/>
  <c r="B23"/>
  <c r="C22"/>
  <c r="H21" i="70"/>
  <c r="G22"/>
  <c r="C22"/>
  <c r="B23"/>
  <c r="H21" i="69"/>
  <c r="G22"/>
  <c r="C22"/>
  <c r="B23"/>
  <c r="C22" i="68"/>
  <c r="B23"/>
  <c r="H21"/>
  <c r="G22"/>
  <c r="C22" i="67"/>
  <c r="B23"/>
  <c r="H21"/>
  <c r="G22"/>
  <c r="C22" i="66"/>
  <c r="B23"/>
  <c r="H21"/>
  <c r="G22"/>
  <c r="H21" i="65"/>
  <c r="G22"/>
  <c r="C22"/>
  <c r="B23"/>
  <c r="B23" i="64"/>
  <c r="C22"/>
  <c r="G22"/>
  <c r="H21"/>
  <c r="H21" i="63"/>
  <c r="G22"/>
  <c r="C22"/>
  <c r="B23"/>
  <c r="C22" i="62"/>
  <c r="B23"/>
  <c r="H21"/>
  <c r="G22"/>
  <c r="H21" i="60"/>
  <c r="G22"/>
  <c r="C22"/>
  <c r="B23"/>
  <c r="G21" i="46"/>
  <c r="H20"/>
  <c r="C21"/>
  <c r="B22"/>
  <c r="B22" i="54"/>
  <c r="C21"/>
  <c r="H21" s="1"/>
  <c r="B22" i="55"/>
  <c r="C21"/>
  <c r="H21" s="1"/>
  <c r="G23" i="52"/>
  <c r="G24" i="42"/>
  <c r="G26" i="45"/>
  <c r="B23" i="58"/>
  <c r="C22"/>
  <c r="H22" s="1"/>
  <c r="B24" i="47"/>
  <c r="C23"/>
  <c r="B23" i="45"/>
  <c r="C22"/>
  <c r="H22" s="1"/>
  <c r="B24" i="53"/>
  <c r="C23"/>
  <c r="H23" s="1"/>
  <c r="G35" i="55"/>
  <c r="B21" i="52"/>
  <c r="C20"/>
  <c r="H20" s="1"/>
  <c r="G26" i="44"/>
  <c r="B22" i="57"/>
  <c r="C21"/>
  <c r="H21" s="1"/>
  <c r="B22" i="59"/>
  <c r="C21"/>
  <c r="H21" s="1"/>
  <c r="C23" i="81" l="1"/>
  <c r="B24"/>
  <c r="H22"/>
  <c r="G23"/>
  <c r="C23" i="80"/>
  <c r="B24"/>
  <c r="H22"/>
  <c r="G23"/>
  <c r="G23" i="79"/>
  <c r="B23"/>
  <c r="C22"/>
  <c r="H22" s="1"/>
  <c r="G23" i="78"/>
  <c r="H22"/>
  <c r="B24"/>
  <c r="C23"/>
  <c r="B23" i="56"/>
  <c r="C22"/>
  <c r="H22" s="1"/>
  <c r="C23" i="51"/>
  <c r="H23" s="1"/>
  <c r="B24"/>
  <c r="G22" i="47"/>
  <c r="H21"/>
  <c r="B23" i="44"/>
  <c r="C22"/>
  <c r="H22" s="1"/>
  <c r="B25" i="43"/>
  <c r="C24"/>
  <c r="G22"/>
  <c r="H21"/>
  <c r="C22" i="42"/>
  <c r="H22" s="1"/>
  <c r="B23"/>
  <c r="G23" i="77"/>
  <c r="H22"/>
  <c r="B24"/>
  <c r="C23"/>
  <c r="B24" i="76"/>
  <c r="C23"/>
  <c r="G23"/>
  <c r="H22"/>
  <c r="G23" i="75"/>
  <c r="H22"/>
  <c r="B24"/>
  <c r="C23"/>
  <c r="G23" i="74"/>
  <c r="H22"/>
  <c r="B24"/>
  <c r="C23"/>
  <c r="B24" i="73"/>
  <c r="C23"/>
  <c r="G23"/>
  <c r="H22"/>
  <c r="B24" i="71"/>
  <c r="C24" s="1"/>
  <c r="C23"/>
  <c r="G23"/>
  <c r="H22"/>
  <c r="B24" i="70"/>
  <c r="C24" s="1"/>
  <c r="C23"/>
  <c r="G23"/>
  <c r="H22"/>
  <c r="B24" i="69"/>
  <c r="C24" s="1"/>
  <c r="C23"/>
  <c r="G23"/>
  <c r="H22"/>
  <c r="G23" i="68"/>
  <c r="H22"/>
  <c r="B24"/>
  <c r="C23"/>
  <c r="G23" i="67"/>
  <c r="H22"/>
  <c r="B24"/>
  <c r="C23"/>
  <c r="G23" i="66"/>
  <c r="H22"/>
  <c r="B24"/>
  <c r="C23"/>
  <c r="B24" i="65"/>
  <c r="C23"/>
  <c r="G23"/>
  <c r="H22"/>
  <c r="H22" i="64"/>
  <c r="G23"/>
  <c r="C23"/>
  <c r="B24"/>
  <c r="C23" i="63"/>
  <c r="B24"/>
  <c r="H22"/>
  <c r="G23"/>
  <c r="H22" i="62"/>
  <c r="G23"/>
  <c r="C23"/>
  <c r="B24"/>
  <c r="C23" i="60"/>
  <c r="B24"/>
  <c r="H22"/>
  <c r="G23"/>
  <c r="H21" i="46"/>
  <c r="G22"/>
  <c r="C22"/>
  <c r="B23"/>
  <c r="C22" i="54"/>
  <c r="H22" s="1"/>
  <c r="B23"/>
  <c r="G27" i="44"/>
  <c r="B23" i="59"/>
  <c r="C22"/>
  <c r="H22" s="1"/>
  <c r="B23" i="57"/>
  <c r="C22"/>
  <c r="H22" s="1"/>
  <c r="B22" i="52"/>
  <c r="C21"/>
  <c r="H21" s="1"/>
  <c r="B25" i="53"/>
  <c r="C24"/>
  <c r="H24" s="1"/>
  <c r="B24" i="45"/>
  <c r="C23"/>
  <c r="H23" s="1"/>
  <c r="B25" i="47"/>
  <c r="C25" s="1"/>
  <c r="C24"/>
  <c r="B24" i="58"/>
  <c r="C23"/>
  <c r="H23" s="1"/>
  <c r="G25" i="42"/>
  <c r="G24" i="52"/>
  <c r="B23" i="55"/>
  <c r="C22"/>
  <c r="H22" s="1"/>
  <c r="G24" i="81" l="1"/>
  <c r="H23"/>
  <c r="B25"/>
  <c r="C24"/>
  <c r="G24" i="80"/>
  <c r="H23"/>
  <c r="B25"/>
  <c r="C24"/>
  <c r="B24" i="79"/>
  <c r="C23"/>
  <c r="G24"/>
  <c r="H23"/>
  <c r="C24" i="78"/>
  <c r="B25"/>
  <c r="H23"/>
  <c r="G24"/>
  <c r="B24" i="56"/>
  <c r="C23"/>
  <c r="H23" s="1"/>
  <c r="B25" i="51"/>
  <c r="C24"/>
  <c r="H24" s="1"/>
  <c r="G23" i="47"/>
  <c r="H22"/>
  <c r="C23" i="44"/>
  <c r="H23" s="1"/>
  <c r="B24"/>
  <c r="G23" i="43"/>
  <c r="H22"/>
  <c r="B26"/>
  <c r="C25"/>
  <c r="C23" i="42"/>
  <c r="H23" s="1"/>
  <c r="B24"/>
  <c r="B25" i="77"/>
  <c r="C24"/>
  <c r="G24"/>
  <c r="H23"/>
  <c r="G24" i="76"/>
  <c r="H23"/>
  <c r="B25"/>
  <c r="C24"/>
  <c r="B25" i="75"/>
  <c r="C24"/>
  <c r="G24"/>
  <c r="H23"/>
  <c r="C24" i="74"/>
  <c r="B25"/>
  <c r="H23"/>
  <c r="G24"/>
  <c r="G24" i="73"/>
  <c r="H23"/>
  <c r="B25"/>
  <c r="C24"/>
  <c r="G24" i="71"/>
  <c r="H24" s="1"/>
  <c r="H23"/>
  <c r="G24" i="70"/>
  <c r="H24" s="1"/>
  <c r="H23"/>
  <c r="G24" i="69"/>
  <c r="H24" s="1"/>
  <c r="H23"/>
  <c r="B25" i="68"/>
  <c r="C24"/>
  <c r="G24"/>
  <c r="H23"/>
  <c r="B25" i="67"/>
  <c r="C24"/>
  <c r="G24"/>
  <c r="H23"/>
  <c r="B25" i="66"/>
  <c r="C24"/>
  <c r="G24"/>
  <c r="H23"/>
  <c r="G24" i="65"/>
  <c r="H23"/>
  <c r="B25"/>
  <c r="C24"/>
  <c r="B25" i="64"/>
  <c r="C24"/>
  <c r="G24"/>
  <c r="H23"/>
  <c r="H23" i="63"/>
  <c r="G24"/>
  <c r="C24"/>
  <c r="B25"/>
  <c r="G24" i="62"/>
  <c r="H23"/>
  <c r="B25"/>
  <c r="C24"/>
  <c r="G24" i="60"/>
  <c r="H23"/>
  <c r="B25"/>
  <c r="C24"/>
  <c r="C23" i="46"/>
  <c r="B24"/>
  <c r="C24" s="1"/>
  <c r="H22"/>
  <c r="G23"/>
  <c r="C23" i="54"/>
  <c r="H23" s="1"/>
  <c r="B24"/>
  <c r="G25" i="52"/>
  <c r="G26" i="42"/>
  <c r="B24" i="55"/>
  <c r="C23"/>
  <c r="H23" s="1"/>
  <c r="B25" i="58"/>
  <c r="C24"/>
  <c r="H24" s="1"/>
  <c r="B25" i="45"/>
  <c r="C24"/>
  <c r="H24" s="1"/>
  <c r="B26" i="53"/>
  <c r="C25"/>
  <c r="H25" s="1"/>
  <c r="B23" i="52"/>
  <c r="C22"/>
  <c r="H22" s="1"/>
  <c r="B24" i="57"/>
  <c r="C23"/>
  <c r="H23" s="1"/>
  <c r="B24" i="59"/>
  <c r="C23"/>
  <c r="H23" s="1"/>
  <c r="G28" i="44"/>
  <c r="B26" i="81" l="1"/>
  <c r="C25"/>
  <c r="G25"/>
  <c r="H24"/>
  <c r="B26" i="80"/>
  <c r="C25"/>
  <c r="G25"/>
  <c r="H24"/>
  <c r="G25" i="79"/>
  <c r="B25"/>
  <c r="C24"/>
  <c r="H24" s="1"/>
  <c r="H24" i="78"/>
  <c r="G25"/>
  <c r="C25"/>
  <c r="B26"/>
  <c r="B25" i="56"/>
  <c r="C24"/>
  <c r="H24" s="1"/>
  <c r="C25" i="51"/>
  <c r="H25" s="1"/>
  <c r="B26"/>
  <c r="G24" i="47"/>
  <c r="H23"/>
  <c r="B25" i="44"/>
  <c r="C24"/>
  <c r="H24" s="1"/>
  <c r="B27" i="43"/>
  <c r="C26"/>
  <c r="H23"/>
  <c r="G24"/>
  <c r="C24" i="42"/>
  <c r="H24" s="1"/>
  <c r="B25"/>
  <c r="G25" i="77"/>
  <c r="H24"/>
  <c r="B26"/>
  <c r="C25"/>
  <c r="B26" i="76"/>
  <c r="C25"/>
  <c r="G25"/>
  <c r="H24"/>
  <c r="H24" i="75"/>
  <c r="G25"/>
  <c r="C25"/>
  <c r="B26"/>
  <c r="H24" i="74"/>
  <c r="G25"/>
  <c r="C25"/>
  <c r="B26"/>
  <c r="B26" i="73"/>
  <c r="C25"/>
  <c r="G25"/>
  <c r="H24"/>
  <c r="G25" i="68"/>
  <c r="H24"/>
  <c r="B26"/>
  <c r="C25"/>
  <c r="G25" i="67"/>
  <c r="H24"/>
  <c r="B26"/>
  <c r="C25"/>
  <c r="G25" i="66"/>
  <c r="H24"/>
  <c r="B26"/>
  <c r="C25"/>
  <c r="B26" i="65"/>
  <c r="C25"/>
  <c r="G25"/>
  <c r="H24"/>
  <c r="G25" i="64"/>
  <c r="H24"/>
  <c r="B26"/>
  <c r="C25"/>
  <c r="C25" i="63"/>
  <c r="B26"/>
  <c r="H24"/>
  <c r="G25"/>
  <c r="B26" i="62"/>
  <c r="C25"/>
  <c r="G25"/>
  <c r="H24"/>
  <c r="B26" i="60"/>
  <c r="C25"/>
  <c r="G25"/>
  <c r="H24"/>
  <c r="G24" i="46"/>
  <c r="H24" s="1"/>
  <c r="H23"/>
  <c r="C24" i="54"/>
  <c r="H24" s="1"/>
  <c r="B25"/>
  <c r="G29" i="44"/>
  <c r="B25" i="59"/>
  <c r="C24"/>
  <c r="H24" s="1"/>
  <c r="B25" i="57"/>
  <c r="C24"/>
  <c r="H24" s="1"/>
  <c r="B24" i="52"/>
  <c r="C23"/>
  <c r="H23" s="1"/>
  <c r="B27" i="53"/>
  <c r="C26"/>
  <c r="H26" s="1"/>
  <c r="B26" i="45"/>
  <c r="C26" s="1"/>
  <c r="H26" s="1"/>
  <c r="C25"/>
  <c r="H25" s="1"/>
  <c r="B26" i="58"/>
  <c r="C25"/>
  <c r="H25" s="1"/>
  <c r="B25" i="55"/>
  <c r="C24"/>
  <c r="H24" s="1"/>
  <c r="G27" i="42"/>
  <c r="G26" i="52"/>
  <c r="G26" i="81" l="1"/>
  <c r="H25"/>
  <c r="B27"/>
  <c r="C26"/>
  <c r="G26" i="80"/>
  <c r="H25"/>
  <c r="B27"/>
  <c r="C26"/>
  <c r="B26" i="79"/>
  <c r="C25"/>
  <c r="H25" s="1"/>
  <c r="G26"/>
  <c r="C26" i="78"/>
  <c r="B27"/>
  <c r="H25"/>
  <c r="G26"/>
  <c r="C25" i="56"/>
  <c r="H25" s="1"/>
  <c r="B26"/>
  <c r="B27" i="51"/>
  <c r="C26"/>
  <c r="H26" s="1"/>
  <c r="G25" i="47"/>
  <c r="H25" s="1"/>
  <c r="H24"/>
  <c r="C25" i="44"/>
  <c r="H25" s="1"/>
  <c r="B26"/>
  <c r="B28" i="43"/>
  <c r="C27"/>
  <c r="H24"/>
  <c r="G25"/>
  <c r="C25" i="42"/>
  <c r="H25" s="1"/>
  <c r="B26"/>
  <c r="C26" i="77"/>
  <c r="B27"/>
  <c r="H25"/>
  <c r="G26"/>
  <c r="H25" i="76"/>
  <c r="G26"/>
  <c r="C26"/>
  <c r="B27"/>
  <c r="B27" i="75"/>
  <c r="C26"/>
  <c r="G26"/>
  <c r="H25"/>
  <c r="B27" i="74"/>
  <c r="C26"/>
  <c r="G26"/>
  <c r="H25"/>
  <c r="H25" i="73"/>
  <c r="G26"/>
  <c r="C26"/>
  <c r="B27"/>
  <c r="B27" i="68"/>
  <c r="C26"/>
  <c r="G26"/>
  <c r="H25"/>
  <c r="B27" i="67"/>
  <c r="C26"/>
  <c r="G26"/>
  <c r="H25"/>
  <c r="B27" i="66"/>
  <c r="C26"/>
  <c r="G26"/>
  <c r="H25"/>
  <c r="H25" i="65"/>
  <c r="G26"/>
  <c r="C26"/>
  <c r="B27"/>
  <c r="B27" i="64"/>
  <c r="C26"/>
  <c r="G26"/>
  <c r="H25"/>
  <c r="H25" i="63"/>
  <c r="G26"/>
  <c r="C26"/>
  <c r="B27"/>
  <c r="G26" i="62"/>
  <c r="H25"/>
  <c r="B27"/>
  <c r="C27" s="1"/>
  <c r="C26"/>
  <c r="G26" i="60"/>
  <c r="H25"/>
  <c r="B27"/>
  <c r="C27" s="1"/>
  <c r="C26"/>
  <c r="B26" i="54"/>
  <c r="C25"/>
  <c r="H25" s="1"/>
  <c r="G27" i="52"/>
  <c r="B26" i="55"/>
  <c r="C25"/>
  <c r="H25" s="1"/>
  <c r="B27" i="58"/>
  <c r="C26"/>
  <c r="H26" s="1"/>
  <c r="B28" i="53"/>
  <c r="C27"/>
  <c r="H27" s="1"/>
  <c r="B25" i="52"/>
  <c r="C24"/>
  <c r="H24" s="1"/>
  <c r="B26" i="57"/>
  <c r="C25"/>
  <c r="H25" s="1"/>
  <c r="B26" i="59"/>
  <c r="C25"/>
  <c r="H25" s="1"/>
  <c r="G30" i="44"/>
  <c r="G28" i="42"/>
  <c r="B28" i="81" l="1"/>
  <c r="C27"/>
  <c r="G27"/>
  <c r="H26"/>
  <c r="B28" i="80"/>
  <c r="C27"/>
  <c r="G27"/>
  <c r="H26"/>
  <c r="G27" i="79"/>
  <c r="C26"/>
  <c r="H26" s="1"/>
  <c r="B27"/>
  <c r="H26" i="78"/>
  <c r="G27"/>
  <c r="C27"/>
  <c r="B28"/>
  <c r="B27" i="56"/>
  <c r="C26"/>
  <c r="H26" s="1"/>
  <c r="B28" i="51"/>
  <c r="C27"/>
  <c r="H27" s="1"/>
  <c r="B27" i="44"/>
  <c r="C26"/>
  <c r="H26" s="1"/>
  <c r="G26" i="43"/>
  <c r="H25"/>
  <c r="B29"/>
  <c r="C28"/>
  <c r="C26" i="42"/>
  <c r="H26" s="1"/>
  <c r="B27"/>
  <c r="H26" i="77"/>
  <c r="G27"/>
  <c r="C27"/>
  <c r="B28"/>
  <c r="C27" i="76"/>
  <c r="B28"/>
  <c r="H26"/>
  <c r="G27"/>
  <c r="G27" i="75"/>
  <c r="H26"/>
  <c r="B28"/>
  <c r="C27"/>
  <c r="G27" i="74"/>
  <c r="H26"/>
  <c r="B28"/>
  <c r="C27"/>
  <c r="H26" i="73"/>
  <c r="G27"/>
  <c r="C27"/>
  <c r="B28"/>
  <c r="H26" i="68"/>
  <c r="G27"/>
  <c r="C27"/>
  <c r="B28"/>
  <c r="H26" i="67"/>
  <c r="G27"/>
  <c r="C27"/>
  <c r="B28"/>
  <c r="G27" i="66"/>
  <c r="H26"/>
  <c r="B28"/>
  <c r="C27"/>
  <c r="B28" i="65"/>
  <c r="C27"/>
  <c r="G27"/>
  <c r="H26"/>
  <c r="H26" i="64"/>
  <c r="G27"/>
  <c r="C27"/>
  <c r="B28"/>
  <c r="B28" i="63"/>
  <c r="C27"/>
  <c r="G27"/>
  <c r="H26"/>
  <c r="G27" i="62"/>
  <c r="H27" s="1"/>
  <c r="H26"/>
  <c r="G27" i="60"/>
  <c r="H27" s="1"/>
  <c r="H26"/>
  <c r="B27" i="54"/>
  <c r="C26"/>
  <c r="H26" s="1"/>
  <c r="G29" i="42"/>
  <c r="G31" i="44"/>
  <c r="B27" i="59"/>
  <c r="C26"/>
  <c r="H26" s="1"/>
  <c r="B27" i="57"/>
  <c r="C26"/>
  <c r="H26" s="1"/>
  <c r="B26" i="52"/>
  <c r="C25"/>
  <c r="H25" s="1"/>
  <c r="B29" i="53"/>
  <c r="C28"/>
  <c r="H28" s="1"/>
  <c r="B28" i="58"/>
  <c r="C27"/>
  <c r="H27" s="1"/>
  <c r="B27" i="55"/>
  <c r="C26"/>
  <c r="H26" s="1"/>
  <c r="G28" i="52"/>
  <c r="H27" i="81" l="1"/>
  <c r="G28"/>
  <c r="C28"/>
  <c r="H27" i="80"/>
  <c r="G28"/>
  <c r="C28"/>
  <c r="B29"/>
  <c r="C27" i="79"/>
  <c r="B28"/>
  <c r="G28"/>
  <c r="H27"/>
  <c r="B29" i="78"/>
  <c r="C28"/>
  <c r="G28"/>
  <c r="H27"/>
  <c r="B28" i="56"/>
  <c r="C27"/>
  <c r="H27" s="1"/>
  <c r="B29" i="51"/>
  <c r="C28"/>
  <c r="H28" s="1"/>
  <c r="C27" i="44"/>
  <c r="H27" s="1"/>
  <c r="B28"/>
  <c r="B30" i="43"/>
  <c r="C29"/>
  <c r="H26"/>
  <c r="G27"/>
  <c r="C27" i="42"/>
  <c r="H27" s="1"/>
  <c r="B28"/>
  <c r="B29" i="77"/>
  <c r="C28"/>
  <c r="G28"/>
  <c r="H27"/>
  <c r="G28" i="76"/>
  <c r="H27"/>
  <c r="B29"/>
  <c r="C28"/>
  <c r="B29" i="75"/>
  <c r="C28"/>
  <c r="G28"/>
  <c r="H27"/>
  <c r="B29" i="74"/>
  <c r="C28"/>
  <c r="G28"/>
  <c r="H27"/>
  <c r="C28" i="73"/>
  <c r="B29"/>
  <c r="H27"/>
  <c r="G28"/>
  <c r="C28" i="68"/>
  <c r="B29"/>
  <c r="H27"/>
  <c r="G28"/>
  <c r="C28" i="67"/>
  <c r="B29"/>
  <c r="H27"/>
  <c r="G28"/>
  <c r="B29" i="66"/>
  <c r="C28"/>
  <c r="G28"/>
  <c r="H27"/>
  <c r="G28" i="65"/>
  <c r="H27"/>
  <c r="B29"/>
  <c r="C28"/>
  <c r="C28" i="64"/>
  <c r="B29"/>
  <c r="H27"/>
  <c r="G28"/>
  <c r="G28" i="63"/>
  <c r="H27"/>
  <c r="B29"/>
  <c r="C28"/>
  <c r="B28" i="54"/>
  <c r="C27"/>
  <c r="H27" s="1"/>
  <c r="G29" i="52"/>
  <c r="G30" i="42"/>
  <c r="B28" i="55"/>
  <c r="C27"/>
  <c r="H27" s="1"/>
  <c r="B29" i="58"/>
  <c r="C28"/>
  <c r="H28" s="1"/>
  <c r="B30" i="53"/>
  <c r="C29"/>
  <c r="H29" s="1"/>
  <c r="B27" i="52"/>
  <c r="C26"/>
  <c r="H26" s="1"/>
  <c r="B28" i="57"/>
  <c r="C27"/>
  <c r="H27" s="1"/>
  <c r="B28" i="59"/>
  <c r="C27"/>
  <c r="H27" s="1"/>
  <c r="G32" i="44"/>
  <c r="H28" i="81" l="1"/>
  <c r="C29" i="80"/>
  <c r="B30"/>
  <c r="H28"/>
  <c r="G29"/>
  <c r="G29" i="79"/>
  <c r="B29"/>
  <c r="C28"/>
  <c r="H28" s="1"/>
  <c r="G29" i="78"/>
  <c r="H28"/>
  <c r="B30"/>
  <c r="C29"/>
  <c r="C28" i="56"/>
  <c r="H28" s="1"/>
  <c r="B29"/>
  <c r="B30" i="51"/>
  <c r="C29"/>
  <c r="H29" s="1"/>
  <c r="B29" i="44"/>
  <c r="C28"/>
  <c r="H28" s="1"/>
  <c r="G28" i="43"/>
  <c r="H27"/>
  <c r="B31"/>
  <c r="C30"/>
  <c r="C28" i="42"/>
  <c r="H28" s="1"/>
  <c r="B29"/>
  <c r="G29" i="77"/>
  <c r="H28"/>
  <c r="B30"/>
  <c r="C29"/>
  <c r="B30" i="76"/>
  <c r="C29"/>
  <c r="G29"/>
  <c r="H28"/>
  <c r="H28" i="75"/>
  <c r="G29"/>
  <c r="C29"/>
  <c r="B30"/>
  <c r="G29" i="74"/>
  <c r="H28"/>
  <c r="B30"/>
  <c r="C30" s="1"/>
  <c r="C29"/>
  <c r="H28" i="73"/>
  <c r="G29"/>
  <c r="C29"/>
  <c r="B30"/>
  <c r="G29" i="68"/>
  <c r="H28"/>
  <c r="B30"/>
  <c r="C29"/>
  <c r="G29" i="67"/>
  <c r="H28"/>
  <c r="B30"/>
  <c r="C29"/>
  <c r="G29" i="66"/>
  <c r="H28"/>
  <c r="B30"/>
  <c r="C29"/>
  <c r="B30" i="65"/>
  <c r="C29"/>
  <c r="G29"/>
  <c r="H28"/>
  <c r="G29" i="64"/>
  <c r="H28"/>
  <c r="B30"/>
  <c r="C29"/>
  <c r="B30" i="63"/>
  <c r="C29"/>
  <c r="G29"/>
  <c r="H28"/>
  <c r="B29" i="54"/>
  <c r="C28"/>
  <c r="H28" s="1"/>
  <c r="G33" i="44"/>
  <c r="G30" i="52"/>
  <c r="B29" i="59"/>
  <c r="C28"/>
  <c r="H28" s="1"/>
  <c r="B29" i="57"/>
  <c r="C28"/>
  <c r="H28" s="1"/>
  <c r="B28" i="52"/>
  <c r="C27"/>
  <c r="H27" s="1"/>
  <c r="B31" i="53"/>
  <c r="C30"/>
  <c r="H30" s="1"/>
  <c r="B30" i="58"/>
  <c r="C29"/>
  <c r="H29" s="1"/>
  <c r="B29" i="55"/>
  <c r="C28"/>
  <c r="H28" s="1"/>
  <c r="G31" i="42"/>
  <c r="G30" i="80" l="1"/>
  <c r="H29"/>
  <c r="B31"/>
  <c r="C31" s="1"/>
  <c r="C30"/>
  <c r="B30" i="79"/>
  <c r="C29"/>
  <c r="G30"/>
  <c r="H29"/>
  <c r="B31" i="78"/>
  <c r="C30"/>
  <c r="G30"/>
  <c r="H29"/>
  <c r="C29" i="56"/>
  <c r="H29" s="1"/>
  <c r="B30"/>
  <c r="B31" i="51"/>
  <c r="C30"/>
  <c r="H30" s="1"/>
  <c r="C29" i="44"/>
  <c r="H29" s="1"/>
  <c r="B30"/>
  <c r="B32" i="43"/>
  <c r="C31"/>
  <c r="G29"/>
  <c r="H28"/>
  <c r="C29" i="42"/>
  <c r="H29" s="1"/>
  <c r="B30"/>
  <c r="B31" i="77"/>
  <c r="C30"/>
  <c r="G30"/>
  <c r="H29"/>
  <c r="G30" i="76"/>
  <c r="H29"/>
  <c r="B31"/>
  <c r="C30"/>
  <c r="B31" i="75"/>
  <c r="C30"/>
  <c r="G30"/>
  <c r="H29"/>
  <c r="G30" i="74"/>
  <c r="H30" s="1"/>
  <c r="H29"/>
  <c r="G30" i="73"/>
  <c r="H29"/>
  <c r="B31"/>
  <c r="C30"/>
  <c r="B31" i="68"/>
  <c r="C31" s="1"/>
  <c r="C30"/>
  <c r="G30"/>
  <c r="H29"/>
  <c r="B31" i="67"/>
  <c r="C31" s="1"/>
  <c r="C30"/>
  <c r="G30"/>
  <c r="H29"/>
  <c r="C30" i="66"/>
  <c r="B31"/>
  <c r="C31" s="1"/>
  <c r="H29"/>
  <c r="G30"/>
  <c r="H29" i="65"/>
  <c r="G30"/>
  <c r="C30"/>
  <c r="B31"/>
  <c r="B31" i="64"/>
  <c r="C30"/>
  <c r="G30"/>
  <c r="H29"/>
  <c r="G30" i="63"/>
  <c r="H29"/>
  <c r="B31"/>
  <c r="C30"/>
  <c r="B30" i="54"/>
  <c r="C29"/>
  <c r="H29" s="1"/>
  <c r="G32" i="42"/>
  <c r="G31" i="52"/>
  <c r="G34" i="44"/>
  <c r="B30" i="55"/>
  <c r="C29"/>
  <c r="H29" s="1"/>
  <c r="B31" i="58"/>
  <c r="C30"/>
  <c r="H30" s="1"/>
  <c r="B32" i="53"/>
  <c r="C32" s="1"/>
  <c r="H32" s="1"/>
  <c r="C31"/>
  <c r="H31" s="1"/>
  <c r="B29" i="52"/>
  <c r="C28"/>
  <c r="H28" s="1"/>
  <c r="B30" i="57"/>
  <c r="C29"/>
  <c r="H29" s="1"/>
  <c r="B30" i="59"/>
  <c r="C29"/>
  <c r="H29" s="1"/>
  <c r="G31" i="80" l="1"/>
  <c r="H31" s="1"/>
  <c r="H30"/>
  <c r="G31" i="79"/>
  <c r="B31"/>
  <c r="C30"/>
  <c r="H30" s="1"/>
  <c r="G31" i="78"/>
  <c r="H30"/>
  <c r="B32"/>
  <c r="C31"/>
  <c r="C30" i="56"/>
  <c r="H30" s="1"/>
  <c r="B31"/>
  <c r="C31" i="51"/>
  <c r="H31" s="1"/>
  <c r="B32"/>
  <c r="C32" s="1"/>
  <c r="H32" s="1"/>
  <c r="B31" i="44"/>
  <c r="C30"/>
  <c r="H30" s="1"/>
  <c r="H29" i="43"/>
  <c r="G30"/>
  <c r="B33"/>
  <c r="C32"/>
  <c r="C30" i="42"/>
  <c r="H30" s="1"/>
  <c r="B31"/>
  <c r="G31" i="77"/>
  <c r="H30"/>
  <c r="B32"/>
  <c r="C31"/>
  <c r="B32" i="76"/>
  <c r="C31"/>
  <c r="G31"/>
  <c r="H30"/>
  <c r="G31" i="75"/>
  <c r="H30"/>
  <c r="B32"/>
  <c r="C31"/>
  <c r="B32" i="73"/>
  <c r="C31"/>
  <c r="G31"/>
  <c r="H30"/>
  <c r="G31" i="68"/>
  <c r="H31" s="1"/>
  <c r="H30"/>
  <c r="G31" i="67"/>
  <c r="H31" s="1"/>
  <c r="H30"/>
  <c r="G31" i="66"/>
  <c r="H31" s="1"/>
  <c r="H30"/>
  <c r="B32" i="65"/>
  <c r="C31"/>
  <c r="G31"/>
  <c r="H30"/>
  <c r="G31" i="64"/>
  <c r="H30"/>
  <c r="B32"/>
  <c r="C31"/>
  <c r="B32" i="63"/>
  <c r="C31"/>
  <c r="G31"/>
  <c r="H30"/>
  <c r="B31" i="54"/>
  <c r="C30"/>
  <c r="H30" s="1"/>
  <c r="G35" i="44"/>
  <c r="G33" i="42"/>
  <c r="B31" i="59"/>
  <c r="C30"/>
  <c r="H30" s="1"/>
  <c r="B31" i="57"/>
  <c r="C30"/>
  <c r="H30" s="1"/>
  <c r="B30" i="52"/>
  <c r="C29"/>
  <c r="H29" s="1"/>
  <c r="B32" i="58"/>
  <c r="C31"/>
  <c r="H31" s="1"/>
  <c r="B31" i="55"/>
  <c r="C30"/>
  <c r="H30" s="1"/>
  <c r="G32" i="52"/>
  <c r="C31" i="79" l="1"/>
  <c r="H31" s="1"/>
  <c r="C32" i="78"/>
  <c r="B33"/>
  <c r="H31"/>
  <c r="G32"/>
  <c r="B32" i="56"/>
  <c r="C31"/>
  <c r="H31" s="1"/>
  <c r="C31" i="44"/>
  <c r="H31" s="1"/>
  <c r="B32"/>
  <c r="B34" i="43"/>
  <c r="C33"/>
  <c r="G31"/>
  <c r="H30"/>
  <c r="C31" i="42"/>
  <c r="H31" s="1"/>
  <c r="B32"/>
  <c r="C32" i="77"/>
  <c r="B33"/>
  <c r="H31"/>
  <c r="G32"/>
  <c r="H31" i="76"/>
  <c r="G32"/>
  <c r="C32"/>
  <c r="B33"/>
  <c r="B33" i="75"/>
  <c r="C32"/>
  <c r="G32"/>
  <c r="H31"/>
  <c r="G32" i="73"/>
  <c r="H31"/>
  <c r="B33"/>
  <c r="C32"/>
  <c r="G32" i="65"/>
  <c r="H31"/>
  <c r="B33"/>
  <c r="C32"/>
  <c r="C32" i="64"/>
  <c r="B33"/>
  <c r="H31"/>
  <c r="G32"/>
  <c r="G32" i="63"/>
  <c r="H31"/>
  <c r="B33"/>
  <c r="C32"/>
  <c r="C31" i="54"/>
  <c r="H31" s="1"/>
  <c r="B32"/>
  <c r="G36" i="44"/>
  <c r="B32" i="55"/>
  <c r="C31"/>
  <c r="H31" s="1"/>
  <c r="B33" i="58"/>
  <c r="C32"/>
  <c r="H32" s="1"/>
  <c r="B31" i="52"/>
  <c r="C30"/>
  <c r="H30" s="1"/>
  <c r="B32" i="57"/>
  <c r="C31"/>
  <c r="H31" s="1"/>
  <c r="B32" i="59"/>
  <c r="C31"/>
  <c r="H31" s="1"/>
  <c r="G34" i="42"/>
  <c r="H32" i="78" l="1"/>
  <c r="G33"/>
  <c r="C33"/>
  <c r="B34"/>
  <c r="B33" i="56"/>
  <c r="C32"/>
  <c r="H32" s="1"/>
  <c r="B33" i="44"/>
  <c r="C32"/>
  <c r="H32" s="1"/>
  <c r="G32" i="43"/>
  <c r="H31"/>
  <c r="B35"/>
  <c r="C34"/>
  <c r="C32" i="42"/>
  <c r="H32" s="1"/>
  <c r="B33"/>
  <c r="H32" i="77"/>
  <c r="G33"/>
  <c r="C33"/>
  <c r="B34"/>
  <c r="C33" i="76"/>
  <c r="B34"/>
  <c r="H32"/>
  <c r="G33"/>
  <c r="H32" i="75"/>
  <c r="G33"/>
  <c r="C33"/>
  <c r="B34"/>
  <c r="B34" i="73"/>
  <c r="C33"/>
  <c r="G33"/>
  <c r="H32"/>
  <c r="B34" i="65"/>
  <c r="C33"/>
  <c r="G33"/>
  <c r="H32"/>
  <c r="G33" i="64"/>
  <c r="H32"/>
  <c r="B34"/>
  <c r="C33"/>
  <c r="B34" i="63"/>
  <c r="C34" s="1"/>
  <c r="C33"/>
  <c r="G33"/>
  <c r="H32"/>
  <c r="C32" i="54"/>
  <c r="H32" s="1"/>
  <c r="B33"/>
  <c r="G35" i="42"/>
  <c r="B33" i="59"/>
  <c r="C32"/>
  <c r="H32" s="1"/>
  <c r="B33" i="57"/>
  <c r="C32"/>
  <c r="H32" s="1"/>
  <c r="B32" i="52"/>
  <c r="C32" s="1"/>
  <c r="H32" s="1"/>
  <c r="C31"/>
  <c r="H31" s="1"/>
  <c r="C33" i="58"/>
  <c r="H33" s="1"/>
  <c r="B34"/>
  <c r="C34" s="1"/>
  <c r="H34" s="1"/>
  <c r="B33" i="55"/>
  <c r="C32"/>
  <c r="H32" s="1"/>
  <c r="G37" i="44"/>
  <c r="B35" i="78" l="1"/>
  <c r="C34"/>
  <c r="G34"/>
  <c r="H33"/>
  <c r="B34" i="56"/>
  <c r="C33"/>
  <c r="H33" s="1"/>
  <c r="C33" i="44"/>
  <c r="H33" s="1"/>
  <c r="B34"/>
  <c r="B36" i="43"/>
  <c r="C35"/>
  <c r="G33"/>
  <c r="H32"/>
  <c r="C33" i="42"/>
  <c r="H33" s="1"/>
  <c r="B34"/>
  <c r="B35" i="77"/>
  <c r="C34"/>
  <c r="G34"/>
  <c r="H33"/>
  <c r="G34" i="76"/>
  <c r="H33"/>
  <c r="B35"/>
  <c r="C34"/>
  <c r="B35" i="75"/>
  <c r="C34"/>
  <c r="G34"/>
  <c r="H33"/>
  <c r="H33" i="73"/>
  <c r="G34"/>
  <c r="C34"/>
  <c r="B35"/>
  <c r="G34" i="65"/>
  <c r="H33"/>
  <c r="B35"/>
  <c r="C34"/>
  <c r="B35" i="64"/>
  <c r="C34"/>
  <c r="G34"/>
  <c r="H33"/>
  <c r="G34" i="63"/>
  <c r="H34" s="1"/>
  <c r="H33"/>
  <c r="B34" i="54"/>
  <c r="C33"/>
  <c r="H33" s="1"/>
  <c r="G36" i="42"/>
  <c r="G38" i="44"/>
  <c r="C33" i="55"/>
  <c r="H33" s="1"/>
  <c r="B34"/>
  <c r="B34" i="57"/>
  <c r="C34" s="1"/>
  <c r="H34" s="1"/>
  <c r="C33"/>
  <c r="H33" s="1"/>
  <c r="B34" i="59"/>
  <c r="C34" s="1"/>
  <c r="H34" s="1"/>
  <c r="C33"/>
  <c r="H33" s="1"/>
  <c r="G35" i="78" l="1"/>
  <c r="H34"/>
  <c r="B36"/>
  <c r="C35"/>
  <c r="B35" i="56"/>
  <c r="C35" s="1"/>
  <c r="H35" s="1"/>
  <c r="C34"/>
  <c r="H34" s="1"/>
  <c r="B35" i="44"/>
  <c r="C34"/>
  <c r="H34" s="1"/>
  <c r="H33" i="43"/>
  <c r="G34"/>
  <c r="B37"/>
  <c r="C36"/>
  <c r="C34" i="42"/>
  <c r="H34" s="1"/>
  <c r="B35"/>
  <c r="G35" i="77"/>
  <c r="H34"/>
  <c r="B36"/>
  <c r="C35"/>
  <c r="B36" i="76"/>
  <c r="C35"/>
  <c r="G35"/>
  <c r="H34"/>
  <c r="G35" i="75"/>
  <c r="H34"/>
  <c r="B36"/>
  <c r="C35"/>
  <c r="C35" i="73"/>
  <c r="B36"/>
  <c r="H34"/>
  <c r="G35"/>
  <c r="B36" i="65"/>
  <c r="C35"/>
  <c r="G35"/>
  <c r="H34"/>
  <c r="G35" i="64"/>
  <c r="H34"/>
  <c r="B36"/>
  <c r="C35"/>
  <c r="B35" i="54"/>
  <c r="C35" s="1"/>
  <c r="H35" s="1"/>
  <c r="C34"/>
  <c r="H34" s="1"/>
  <c r="B35" i="55"/>
  <c r="C35" s="1"/>
  <c r="H35" s="1"/>
  <c r="C34"/>
  <c r="H34" s="1"/>
  <c r="G39" i="44"/>
  <c r="G37" i="42"/>
  <c r="B37" i="78" l="1"/>
  <c r="C36"/>
  <c r="G36"/>
  <c r="H35"/>
  <c r="B36" i="44"/>
  <c r="C35"/>
  <c r="H35" s="1"/>
  <c r="G35" i="43"/>
  <c r="H34"/>
  <c r="B38"/>
  <c r="C37"/>
  <c r="C35" i="42"/>
  <c r="H35" s="1"/>
  <c r="B36"/>
  <c r="B37" i="77"/>
  <c r="C36"/>
  <c r="G36"/>
  <c r="H35"/>
  <c r="G36" i="76"/>
  <c r="H35"/>
  <c r="B37"/>
  <c r="C36"/>
  <c r="B37" i="75"/>
  <c r="C36"/>
  <c r="G36"/>
  <c r="H35"/>
  <c r="G36" i="73"/>
  <c r="H35"/>
  <c r="B37"/>
  <c r="C36"/>
  <c r="H35" i="65"/>
  <c r="G36"/>
  <c r="C36"/>
  <c r="B37"/>
  <c r="C36" i="64"/>
  <c r="B37"/>
  <c r="H35"/>
  <c r="G36"/>
  <c r="G38" i="42"/>
  <c r="G40" i="44"/>
  <c r="G37" i="78" l="1"/>
  <c r="H36"/>
  <c r="B38"/>
  <c r="C37"/>
  <c r="C36" i="44"/>
  <c r="H36" s="1"/>
  <c r="B37"/>
  <c r="B39" i="43"/>
  <c r="C38"/>
  <c r="G36"/>
  <c r="H35"/>
  <c r="C36" i="42"/>
  <c r="H36" s="1"/>
  <c r="B37"/>
  <c r="G37" i="77"/>
  <c r="H36"/>
  <c r="B38"/>
  <c r="C37"/>
  <c r="B38" i="76"/>
  <c r="C37"/>
  <c r="G37"/>
  <c r="H36"/>
  <c r="G37" i="75"/>
  <c r="H36"/>
  <c r="B38"/>
  <c r="C37"/>
  <c r="B38" i="73"/>
  <c r="C37"/>
  <c r="G37"/>
  <c r="H36"/>
  <c r="B38" i="65"/>
  <c r="C37"/>
  <c r="G37"/>
  <c r="H36"/>
  <c r="G37" i="64"/>
  <c r="H36"/>
  <c r="B38"/>
  <c r="C38" s="1"/>
  <c r="C37"/>
  <c r="G41" i="44"/>
  <c r="G39" i="42"/>
  <c r="C38" i="78" l="1"/>
  <c r="B39"/>
  <c r="H37"/>
  <c r="G38"/>
  <c r="B38" i="44"/>
  <c r="C37"/>
  <c r="H37" s="1"/>
  <c r="H36" i="43"/>
  <c r="G37"/>
  <c r="B40"/>
  <c r="C39"/>
  <c r="C37" i="42"/>
  <c r="H37" s="1"/>
  <c r="B38"/>
  <c r="C38" i="77"/>
  <c r="B39"/>
  <c r="H37"/>
  <c r="G38"/>
  <c r="H37" i="76"/>
  <c r="G38"/>
  <c r="C38"/>
  <c r="B39"/>
  <c r="C38" i="75"/>
  <c r="B39"/>
  <c r="H37"/>
  <c r="G38"/>
  <c r="G38" i="73"/>
  <c r="H37"/>
  <c r="B39"/>
  <c r="C38"/>
  <c r="G38" i="65"/>
  <c r="H37"/>
  <c r="B39"/>
  <c r="C39" s="1"/>
  <c r="C38"/>
  <c r="G38" i="64"/>
  <c r="H38" s="1"/>
  <c r="H37"/>
  <c r="G42" i="44"/>
  <c r="G40" i="42"/>
  <c r="G39" i="78" l="1"/>
  <c r="H38"/>
  <c r="B40"/>
  <c r="C39"/>
  <c r="B39" i="44"/>
  <c r="C38"/>
  <c r="H38" s="1"/>
  <c r="B41" i="43"/>
  <c r="C40"/>
  <c r="G38"/>
  <c r="H37"/>
  <c r="C38" i="42"/>
  <c r="H38" s="1"/>
  <c r="B39"/>
  <c r="G39" i="77"/>
  <c r="H38"/>
  <c r="B40"/>
  <c r="C40" s="1"/>
  <c r="C39"/>
  <c r="B40" i="76"/>
  <c r="C40" s="1"/>
  <c r="C39"/>
  <c r="G39"/>
  <c r="H38"/>
  <c r="H38" i="75"/>
  <c r="G39"/>
  <c r="C39"/>
  <c r="B40"/>
  <c r="B40" i="73"/>
  <c r="C39"/>
  <c r="G39"/>
  <c r="H38"/>
  <c r="G39" i="65"/>
  <c r="H39" s="1"/>
  <c r="H38"/>
  <c r="G43" i="44"/>
  <c r="G41" i="42"/>
  <c r="B41" i="78" l="1"/>
  <c r="C40"/>
  <c r="G40"/>
  <c r="H39"/>
  <c r="C39" i="44"/>
  <c r="H39" s="1"/>
  <c r="B40"/>
  <c r="G39" i="43"/>
  <c r="H38"/>
  <c r="B42"/>
  <c r="C42" s="1"/>
  <c r="C41"/>
  <c r="C39" i="42"/>
  <c r="H39" s="1"/>
  <c r="B40"/>
  <c r="G40" i="77"/>
  <c r="H40" s="1"/>
  <c r="H39"/>
  <c r="G40" i="76"/>
  <c r="H40" s="1"/>
  <c r="H39"/>
  <c r="B41" i="75"/>
  <c r="C40"/>
  <c r="G40"/>
  <c r="H39"/>
  <c r="H39" i="73"/>
  <c r="G40"/>
  <c r="C40"/>
  <c r="B41"/>
  <c r="G42" i="42"/>
  <c r="G41" i="78" l="1"/>
  <c r="H40"/>
  <c r="B42"/>
  <c r="C41"/>
  <c r="B41" i="44"/>
  <c r="C40"/>
  <c r="H40" s="1"/>
  <c r="H39" i="43"/>
  <c r="G40"/>
  <c r="C40" i="42"/>
  <c r="H40" s="1"/>
  <c r="B41"/>
  <c r="G41" i="75"/>
  <c r="H40"/>
  <c r="B42"/>
  <c r="C41"/>
  <c r="C41" i="73"/>
  <c r="B42"/>
  <c r="H40"/>
  <c r="G41"/>
  <c r="G43" i="42"/>
  <c r="C42" i="78" l="1"/>
  <c r="B43"/>
  <c r="H41"/>
  <c r="G42"/>
  <c r="C41" i="44"/>
  <c r="H41" s="1"/>
  <c r="B42"/>
  <c r="G41" i="43"/>
  <c r="H40"/>
  <c r="C41" i="42"/>
  <c r="H41" s="1"/>
  <c r="B42"/>
  <c r="B43" i="75"/>
  <c r="C42"/>
  <c r="G42"/>
  <c r="H41"/>
  <c r="G42" i="73"/>
  <c r="H41"/>
  <c r="B43"/>
  <c r="C42"/>
  <c r="H42" i="78" l="1"/>
  <c r="G43"/>
  <c r="C43"/>
  <c r="B44"/>
  <c r="B43" i="44"/>
  <c r="C43" s="1"/>
  <c r="H43" s="1"/>
  <c r="C42"/>
  <c r="H42" s="1"/>
  <c r="G42" i="43"/>
  <c r="H42" s="1"/>
  <c r="H41"/>
  <c r="C42" i="42"/>
  <c r="H42" s="1"/>
  <c r="B43"/>
  <c r="C43" s="1"/>
  <c r="H43" s="1"/>
  <c r="H42" i="75"/>
  <c r="G43"/>
  <c r="C43"/>
  <c r="B44"/>
  <c r="C44" s="1"/>
  <c r="B44" i="73"/>
  <c r="C43"/>
  <c r="G43"/>
  <c r="H42"/>
  <c r="B45" i="78" l="1"/>
  <c r="C45" s="1"/>
  <c r="C44"/>
  <c r="G44"/>
  <c r="H43"/>
  <c r="H43" i="75"/>
  <c r="G44"/>
  <c r="H44" s="1"/>
  <c r="G44" i="73"/>
  <c r="H43"/>
  <c r="B45"/>
  <c r="C44"/>
  <c r="G45" i="78" l="1"/>
  <c r="H45" s="1"/>
  <c r="H44"/>
  <c r="B46" i="73"/>
  <c r="C46" s="1"/>
  <c r="C45"/>
  <c r="G45"/>
  <c r="H44"/>
  <c r="G46" l="1"/>
  <c r="H46" s="1"/>
  <c r="H45"/>
</calcChain>
</file>

<file path=xl/sharedStrings.xml><?xml version="1.0" encoding="utf-8"?>
<sst xmlns="http://schemas.openxmlformats.org/spreadsheetml/2006/main" count="897" uniqueCount="45">
  <si>
    <t>Profile number:</t>
  </si>
  <si>
    <t>Soil Unit:</t>
  </si>
  <si>
    <t>Replicate:</t>
  </si>
  <si>
    <t xml:space="preserve">Time </t>
  </si>
  <si>
    <t>Depth to water</t>
  </si>
  <si>
    <t>Water intake, cm</t>
  </si>
  <si>
    <t>Infiltration</t>
  </si>
  <si>
    <t>interval</t>
  </si>
  <si>
    <t>min.</t>
  </si>
  <si>
    <t>hr.</t>
  </si>
  <si>
    <t>cm</t>
  </si>
  <si>
    <t>immediate</t>
  </si>
  <si>
    <t>P18</t>
  </si>
  <si>
    <t>P35</t>
  </si>
  <si>
    <t>P27</t>
  </si>
  <si>
    <t>P50</t>
  </si>
  <si>
    <t>P46</t>
  </si>
  <si>
    <t>P52</t>
  </si>
  <si>
    <t>Ethiopian Nile Irrigation and Drainage Project. Feasibility Studies for about 80,000 ha net Irrigation and Drainage Schemes</t>
  </si>
  <si>
    <t>SOILS, LAND USE AND LAND SUITABILITY</t>
  </si>
  <si>
    <t>Water source:</t>
  </si>
  <si>
    <t>rate, cm/hr</t>
  </si>
  <si>
    <t>Gibe River</t>
  </si>
  <si>
    <t>cumulative</t>
  </si>
  <si>
    <t>Indris River</t>
  </si>
  <si>
    <t>Irrigation canal</t>
  </si>
  <si>
    <t>P5</t>
  </si>
  <si>
    <t>Groundwater</t>
  </si>
  <si>
    <t xml:space="preserve">cumulative </t>
  </si>
  <si>
    <t>P15</t>
  </si>
  <si>
    <t>Sifa River</t>
  </si>
  <si>
    <t>P23</t>
  </si>
  <si>
    <t>Mechara River</t>
  </si>
  <si>
    <t>P24</t>
  </si>
  <si>
    <t>P40</t>
  </si>
  <si>
    <t>Location:</t>
  </si>
  <si>
    <t>VR1</t>
  </si>
  <si>
    <t>NT</t>
  </si>
  <si>
    <t>ANNEX F:   INFILTRATION TEST MEASUREMENTS ( double-ring infiltrometer test)</t>
  </si>
  <si>
    <t>P</t>
  </si>
  <si>
    <t>R1</t>
  </si>
  <si>
    <t>P43</t>
  </si>
  <si>
    <t>R2</t>
  </si>
  <si>
    <t>Dale River</t>
  </si>
  <si>
    <t>NEGESO DAM PROJECT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</si>
</sst>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0"/>
  </numFmts>
  <fonts count="9">
    <font>
      <sz val="10"/>
      <name val="Arial"/>
    </font>
    <font>
      <sz val="10"/>
      <name val="Arial"/>
      <family val="2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b/>
      <i/>
      <sz val="10"/>
      <name val="Garamond"/>
      <family val="1"/>
    </font>
    <font>
      <b/>
      <sz val="9"/>
      <name val="Garamond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7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5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0" xfId="2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4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0" fontId="2" fillId="0" borderId="0" xfId="5" applyFont="1" applyFill="1" applyAlignment="1">
      <alignment horizontal="left"/>
    </xf>
    <xf numFmtId="0" fontId="3" fillId="0" borderId="0" xfId="5" applyFont="1" applyFill="1" applyAlignment="1">
      <alignment horizontal="center"/>
    </xf>
    <xf numFmtId="164" fontId="3" fillId="0" borderId="0" xfId="5" applyNumberFormat="1" applyFont="1" applyFill="1" applyAlignment="1">
      <alignment horizontal="center"/>
    </xf>
    <xf numFmtId="0" fontId="3" fillId="0" borderId="0" xfId="5" applyFont="1" applyFill="1"/>
    <xf numFmtId="0" fontId="4" fillId="0" borderId="0" xfId="5" applyFont="1" applyFill="1" applyBorder="1" applyAlignment="1">
      <alignment horizontal="left"/>
    </xf>
    <xf numFmtId="0" fontId="5" fillId="0" borderId="0" xfId="5" applyFont="1" applyFill="1" applyAlignment="1">
      <alignment horizontal="left"/>
    </xf>
    <xf numFmtId="164" fontId="5" fillId="0" borderId="0" xfId="5" applyNumberFormat="1" applyFont="1" applyFill="1" applyAlignment="1">
      <alignment horizontal="left"/>
    </xf>
    <xf numFmtId="164" fontId="5" fillId="0" borderId="0" xfId="5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165" fontId="5" fillId="0" borderId="0" xfId="5" applyNumberFormat="1" applyFont="1" applyBorder="1" applyAlignment="1">
      <alignment horizontal="center" vertical="center"/>
    </xf>
    <xf numFmtId="0" fontId="4" fillId="0" borderId="0" xfId="5" applyFont="1" applyFill="1" applyAlignment="1">
      <alignment horizontal="left"/>
    </xf>
    <xf numFmtId="1" fontId="4" fillId="0" borderId="0" xfId="5" applyNumberFormat="1" applyFont="1" applyFill="1" applyAlignment="1">
      <alignment horizontal="left"/>
    </xf>
    <xf numFmtId="164" fontId="3" fillId="0" borderId="0" xfId="5" applyNumberFormat="1" applyFont="1" applyAlignment="1">
      <alignment horizontal="center"/>
    </xf>
    <xf numFmtId="0" fontId="3" fillId="0" borderId="0" xfId="5" applyFont="1"/>
    <xf numFmtId="164" fontId="6" fillId="0" borderId="0" xfId="5" applyNumberFormat="1" applyFont="1" applyAlignment="1">
      <alignment horizontal="center"/>
    </xf>
    <xf numFmtId="0" fontId="6" fillId="0" borderId="0" xfId="5" applyFont="1" applyAlignment="1"/>
    <xf numFmtId="0" fontId="6" fillId="0" borderId="0" xfId="5" applyFont="1" applyAlignment="1">
      <alignment horizontal="left"/>
    </xf>
    <xf numFmtId="0" fontId="6" fillId="0" borderId="0" xfId="5" applyFont="1" applyAlignment="1">
      <alignment horizontal="center"/>
    </xf>
    <xf numFmtId="0" fontId="6" fillId="0" borderId="0" xfId="5" applyFont="1" applyFill="1" applyAlignment="1">
      <alignment horizontal="center"/>
    </xf>
    <xf numFmtId="164" fontId="6" fillId="0" borderId="0" xfId="5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5" applyNumberFormat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4" fontId="6" fillId="0" borderId="0" xfId="5" applyNumberFormat="1" applyFont="1" applyAlignment="1">
      <alignment horizontal="center"/>
    </xf>
  </cellXfs>
  <cellStyles count="6">
    <cellStyle name="Normal" xfId="0" builtinId="0"/>
    <cellStyle name="Normal 16" xfId="3"/>
    <cellStyle name="Normal 2" xfId="1"/>
    <cellStyle name="Normal 2 2" xfId="5"/>
    <cellStyle name="Normal 21" xfId="4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344062536286499"/>
          <c:y val="4.6405515924929454E-2"/>
          <c:w val="0.69864796172630317"/>
          <c:h val="0.65199351648442383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'P5a-1 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</c:numCache>
            </c:numRef>
          </c:xVal>
          <c:yVal>
            <c:numRef>
              <c:f>'P5a-1 '!$G$11:$G$27</c:f>
              <c:numCache>
                <c:formatCode>0.0</c:formatCode>
                <c:ptCount val="17"/>
                <c:pt idx="0">
                  <c:v>0.40000000000000568</c:v>
                </c:pt>
                <c:pt idx="1">
                  <c:v>0.90000000000000568</c:v>
                </c:pt>
                <c:pt idx="2">
                  <c:v>1.1999999999999886</c:v>
                </c:pt>
                <c:pt idx="3">
                  <c:v>1.6999999999999886</c:v>
                </c:pt>
                <c:pt idx="4">
                  <c:v>2.4000000000000057</c:v>
                </c:pt>
                <c:pt idx="5">
                  <c:v>3.1999999999999886</c:v>
                </c:pt>
                <c:pt idx="6">
                  <c:v>4</c:v>
                </c:pt>
                <c:pt idx="7">
                  <c:v>4.6999999999999886</c:v>
                </c:pt>
                <c:pt idx="8">
                  <c:v>6.0999999999999943</c:v>
                </c:pt>
                <c:pt idx="9">
                  <c:v>7.3000000000000114</c:v>
                </c:pt>
                <c:pt idx="10">
                  <c:v>9.1000000000000227</c:v>
                </c:pt>
                <c:pt idx="11">
                  <c:v>11.300000000000011</c:v>
                </c:pt>
                <c:pt idx="12">
                  <c:v>13.400000000000006</c:v>
                </c:pt>
                <c:pt idx="13">
                  <c:v>15.300000000000011</c:v>
                </c:pt>
                <c:pt idx="14">
                  <c:v>17.700000000000017</c:v>
                </c:pt>
                <c:pt idx="15">
                  <c:v>20</c:v>
                </c:pt>
                <c:pt idx="16">
                  <c:v>22.100000000000023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'P5a-1 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</c:numCache>
            </c:numRef>
          </c:xVal>
          <c:yVal>
            <c:numRef>
              <c:f>'P5a-1 '!$H$11:$H$27</c:f>
              <c:numCache>
                <c:formatCode>0.0</c:formatCode>
                <c:ptCount val="17"/>
                <c:pt idx="0">
                  <c:v>4.8000000000000682</c:v>
                </c:pt>
                <c:pt idx="1">
                  <c:v>5.4000000000000341</c:v>
                </c:pt>
                <c:pt idx="2">
                  <c:v>4.7999999999999545</c:v>
                </c:pt>
                <c:pt idx="3">
                  <c:v>5.0999999999999659</c:v>
                </c:pt>
                <c:pt idx="4">
                  <c:v>4.8000000000000114</c:v>
                </c:pt>
                <c:pt idx="5">
                  <c:v>4.7999999999999829</c:v>
                </c:pt>
                <c:pt idx="6">
                  <c:v>4.8</c:v>
                </c:pt>
                <c:pt idx="7">
                  <c:v>4.6999999999999886</c:v>
                </c:pt>
                <c:pt idx="8">
                  <c:v>4.5749999999999957</c:v>
                </c:pt>
                <c:pt idx="9">
                  <c:v>4.380000000000007</c:v>
                </c:pt>
                <c:pt idx="10">
                  <c:v>4.5500000000000114</c:v>
                </c:pt>
                <c:pt idx="11">
                  <c:v>4.5200000000000049</c:v>
                </c:pt>
                <c:pt idx="12">
                  <c:v>4.4666666666666686</c:v>
                </c:pt>
                <c:pt idx="13">
                  <c:v>4.3714285714285745</c:v>
                </c:pt>
                <c:pt idx="14">
                  <c:v>4.4250000000000043</c:v>
                </c:pt>
                <c:pt idx="15">
                  <c:v>4.4444444444444446</c:v>
                </c:pt>
                <c:pt idx="16">
                  <c:v>4.4200000000000044</c:v>
                </c:pt>
              </c:numCache>
            </c:numRef>
          </c:yVal>
          <c:smooth val="1"/>
        </c:ser>
        <c:axId val="55585024"/>
        <c:axId val="59023744"/>
      </c:scatterChart>
      <c:valAx>
        <c:axId val="5558502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/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023744"/>
        <c:crosses val="autoZero"/>
        <c:crossBetween val="midCat"/>
      </c:valAx>
      <c:valAx>
        <c:axId val="5902374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water</a:t>
                </a:r>
              </a:p>
            </c:rich>
          </c:tx>
          <c:layout/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558502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4213854456311773"/>
          <c:y val="0.9446274300458215"/>
          <c:w val="0.51572273762809451"/>
          <c:h val="5.537256995417951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3266551525618867"/>
          <c:y val="3.8475640995326042E-2"/>
          <c:w val="0.74532696055607461"/>
          <c:h val="0.66071425756465363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'P5a-2'!$C$11:$C$21</c:f>
              <c:numCache>
                <c:formatCode>0.0</c:formatCode>
                <c:ptCount val="11"/>
                <c:pt idx="0">
                  <c:v>0.16666666666666666</c:v>
                </c:pt>
                <c:pt idx="1">
                  <c:v>0.33333333333333331</c:v>
                </c:pt>
                <c:pt idx="2">
                  <c:v>0.66666666666666663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3.6666666666666665</c:v>
                </c:pt>
                <c:pt idx="9">
                  <c:v>4.333333333333333</c:v>
                </c:pt>
                <c:pt idx="10">
                  <c:v>5</c:v>
                </c:pt>
              </c:numCache>
            </c:numRef>
          </c:xVal>
          <c:yVal>
            <c:numRef>
              <c:f>'P5a-2'!$G$11:$G$21</c:f>
              <c:numCache>
                <c:formatCode>0.0</c:formatCode>
                <c:ptCount val="11"/>
                <c:pt idx="0">
                  <c:v>0.10000000000000142</c:v>
                </c:pt>
                <c:pt idx="1">
                  <c:v>0.19999999999999929</c:v>
                </c:pt>
                <c:pt idx="2">
                  <c:v>0.39999999999999858</c:v>
                </c:pt>
                <c:pt idx="3">
                  <c:v>0.69999999999999929</c:v>
                </c:pt>
                <c:pt idx="4">
                  <c:v>1.1000000000000014</c:v>
                </c:pt>
                <c:pt idx="5">
                  <c:v>1.6000000000000014</c:v>
                </c:pt>
                <c:pt idx="6">
                  <c:v>2</c:v>
                </c:pt>
                <c:pt idx="7">
                  <c:v>2.4000000000000004</c:v>
                </c:pt>
                <c:pt idx="8">
                  <c:v>3.0999999999999996</c:v>
                </c:pt>
                <c:pt idx="9">
                  <c:v>3.8000000000000007</c:v>
                </c:pt>
                <c:pt idx="10">
                  <c:v>4.5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'P5a-2'!$C$11:$C$21</c:f>
              <c:numCache>
                <c:formatCode>0.0</c:formatCode>
                <c:ptCount val="11"/>
                <c:pt idx="0">
                  <c:v>0.16666666666666666</c:v>
                </c:pt>
                <c:pt idx="1">
                  <c:v>0.33333333333333331</c:v>
                </c:pt>
                <c:pt idx="2">
                  <c:v>0.66666666666666663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3.6666666666666665</c:v>
                </c:pt>
                <c:pt idx="9">
                  <c:v>4.333333333333333</c:v>
                </c:pt>
                <c:pt idx="10">
                  <c:v>5</c:v>
                </c:pt>
              </c:numCache>
            </c:numRef>
          </c:xVal>
          <c:yVal>
            <c:numRef>
              <c:f>'P5a-2'!$H$11:$H$21</c:f>
              <c:numCache>
                <c:formatCode>0.0</c:formatCode>
                <c:ptCount val="11"/>
                <c:pt idx="0">
                  <c:v>0.60000000000000853</c:v>
                </c:pt>
                <c:pt idx="1">
                  <c:v>0.59999999999999787</c:v>
                </c:pt>
                <c:pt idx="2">
                  <c:v>0.59999999999999787</c:v>
                </c:pt>
                <c:pt idx="3">
                  <c:v>0.69999999999999929</c:v>
                </c:pt>
                <c:pt idx="4">
                  <c:v>0.73333333333333428</c:v>
                </c:pt>
                <c:pt idx="5">
                  <c:v>0.80000000000000071</c:v>
                </c:pt>
                <c:pt idx="6">
                  <c:v>0.8</c:v>
                </c:pt>
                <c:pt idx="7">
                  <c:v>0.80000000000000016</c:v>
                </c:pt>
                <c:pt idx="8">
                  <c:v>0.84545454545454535</c:v>
                </c:pt>
                <c:pt idx="9">
                  <c:v>0.87692307692307714</c:v>
                </c:pt>
                <c:pt idx="10">
                  <c:v>0.9</c:v>
                </c:pt>
              </c:numCache>
            </c:numRef>
          </c:yVal>
          <c:smooth val="1"/>
        </c:ser>
        <c:axId val="59253888"/>
        <c:axId val="59255808"/>
      </c:scatterChart>
      <c:valAx>
        <c:axId val="5925388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/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255808"/>
        <c:crosses val="autoZero"/>
        <c:crossBetween val="midCat"/>
      </c:valAx>
      <c:valAx>
        <c:axId val="59255808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 baseline="0"/>
                </a:pPr>
                <a:r>
                  <a:rPr lang="en-GB" baseline="0"/>
                  <a:t>cm water</a:t>
                </a:r>
              </a:p>
            </c:rich>
          </c:tx>
          <c:layout/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25388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82365399977177"/>
          <c:y val="0.92604695744090004"/>
          <c:w val="0.54352692000456448"/>
          <c:h val="7.3953042559099888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635203057114002"/>
          <c:y val="4.7971118234726585E-2"/>
          <c:w val="0.85939790756449375"/>
          <c:h val="0.67456572356767663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'P5a-3'!$C$11:$C$27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</c:numCache>
            </c:numRef>
          </c:xVal>
          <c:yVal>
            <c:numRef>
              <c:f>'P5a-3'!$G$11:$G$27</c:f>
              <c:numCache>
                <c:formatCode>0.0</c:formatCode>
                <c:ptCount val="17"/>
                <c:pt idx="0">
                  <c:v>0.39999999999999858</c:v>
                </c:pt>
                <c:pt idx="1">
                  <c:v>0.70000000000000284</c:v>
                </c:pt>
                <c:pt idx="2">
                  <c:v>1.2999999999999972</c:v>
                </c:pt>
                <c:pt idx="3">
                  <c:v>1.7999999999999972</c:v>
                </c:pt>
                <c:pt idx="4">
                  <c:v>2.7999999999999972</c:v>
                </c:pt>
                <c:pt idx="5">
                  <c:v>3.7000000000000028</c:v>
                </c:pt>
                <c:pt idx="6">
                  <c:v>4.6000000000000014</c:v>
                </c:pt>
                <c:pt idx="7">
                  <c:v>5.6000000000000014</c:v>
                </c:pt>
                <c:pt idx="8">
                  <c:v>7.3999999999999986</c:v>
                </c:pt>
                <c:pt idx="9">
                  <c:v>9.1000000000000014</c:v>
                </c:pt>
                <c:pt idx="10">
                  <c:v>11.300000000000004</c:v>
                </c:pt>
                <c:pt idx="11">
                  <c:v>14.5</c:v>
                </c:pt>
                <c:pt idx="12">
                  <c:v>17.200000000000003</c:v>
                </c:pt>
                <c:pt idx="13">
                  <c:v>19.899999999999999</c:v>
                </c:pt>
                <c:pt idx="14">
                  <c:v>23.199999999999996</c:v>
                </c:pt>
                <c:pt idx="15">
                  <c:v>26.4</c:v>
                </c:pt>
                <c:pt idx="16">
                  <c:v>29.199999999999996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'P5a-3'!$C$11:$C$27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</c:numCache>
            </c:numRef>
          </c:xVal>
          <c:yVal>
            <c:numRef>
              <c:f>'P5a-3'!$H$11:$H$27</c:f>
              <c:numCache>
                <c:formatCode>0.0</c:formatCode>
                <c:ptCount val="17"/>
                <c:pt idx="0">
                  <c:v>4.7999999999999829</c:v>
                </c:pt>
                <c:pt idx="1">
                  <c:v>4.2000000000000171</c:v>
                </c:pt>
                <c:pt idx="2">
                  <c:v>5.1999999999999886</c:v>
                </c:pt>
                <c:pt idx="3">
                  <c:v>5.3999999999999915</c:v>
                </c:pt>
                <c:pt idx="4">
                  <c:v>5.5999999999999943</c:v>
                </c:pt>
                <c:pt idx="5">
                  <c:v>5.5500000000000043</c:v>
                </c:pt>
                <c:pt idx="6">
                  <c:v>5.5200000000000014</c:v>
                </c:pt>
                <c:pt idx="7">
                  <c:v>5.6000000000000014</c:v>
                </c:pt>
                <c:pt idx="8">
                  <c:v>5.5499999999999989</c:v>
                </c:pt>
                <c:pt idx="9">
                  <c:v>5.4600000000000009</c:v>
                </c:pt>
                <c:pt idx="10">
                  <c:v>5.6500000000000021</c:v>
                </c:pt>
                <c:pt idx="11">
                  <c:v>5.8</c:v>
                </c:pt>
                <c:pt idx="12">
                  <c:v>5.7333333333333343</c:v>
                </c:pt>
                <c:pt idx="13">
                  <c:v>5.6857142857142851</c:v>
                </c:pt>
                <c:pt idx="14">
                  <c:v>5.7999999999999989</c:v>
                </c:pt>
                <c:pt idx="15">
                  <c:v>5.8666666666666663</c:v>
                </c:pt>
                <c:pt idx="16">
                  <c:v>5.839999999999999</c:v>
                </c:pt>
              </c:numCache>
            </c:numRef>
          </c:yVal>
          <c:smooth val="1"/>
        </c:ser>
        <c:axId val="59416576"/>
        <c:axId val="59418496"/>
      </c:scatterChart>
      <c:valAx>
        <c:axId val="59416576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>
            <c:manualLayout>
              <c:xMode val="edge"/>
              <c:yMode val="edge"/>
              <c:x val="0.49780935464772058"/>
              <c:y val="0.82219712667495515"/>
            </c:manualLayout>
          </c:layout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418496"/>
        <c:crosses val="autoZero"/>
        <c:crossBetween val="midCat"/>
      </c:valAx>
      <c:valAx>
        <c:axId val="594184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water</a:t>
                </a:r>
              </a:p>
            </c:rich>
          </c:tx>
          <c:layout/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416576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'[1]P 05-1'!$C$12:$C$35</c:f>
              <c:numCache>
                <c:formatCode>General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1.8333333333333333</c:v>
                </c:pt>
                <c:pt idx="15">
                  <c:v>2</c:v>
                </c:pt>
                <c:pt idx="16">
                  <c:v>2.1666666666666665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3.8</c:v>
                </c:pt>
                <c:pt idx="21">
                  <c:v>4.1333333333333337</c:v>
                </c:pt>
                <c:pt idx="22">
                  <c:v>4.6333333333333337</c:v>
                </c:pt>
                <c:pt idx="23">
                  <c:v>5.1333333333333337</c:v>
                </c:pt>
              </c:numCache>
            </c:numRef>
          </c:xVal>
          <c:yVal>
            <c:numRef>
              <c:f>'[1]P 05-1'!$G$12:$G$35</c:f>
              <c:numCache>
                <c:formatCode>General</c:formatCode>
                <c:ptCount val="24"/>
                <c:pt idx="0">
                  <c:v>1.2999999999999972</c:v>
                </c:pt>
                <c:pt idx="1">
                  <c:v>2.3999999999999986</c:v>
                </c:pt>
                <c:pt idx="2">
                  <c:v>3.2000000000000028</c:v>
                </c:pt>
                <c:pt idx="3">
                  <c:v>4</c:v>
                </c:pt>
                <c:pt idx="4">
                  <c:v>4.7999999999999972</c:v>
                </c:pt>
                <c:pt idx="5">
                  <c:v>5.5</c:v>
                </c:pt>
                <c:pt idx="6">
                  <c:v>6.2000000000000028</c:v>
                </c:pt>
                <c:pt idx="7">
                  <c:v>6.7999999999999972</c:v>
                </c:pt>
                <c:pt idx="8">
                  <c:v>8</c:v>
                </c:pt>
                <c:pt idx="9">
                  <c:v>8.8999999999999986</c:v>
                </c:pt>
                <c:pt idx="10">
                  <c:v>10.299999999999997</c:v>
                </c:pt>
                <c:pt idx="11">
                  <c:v>11.600000000000001</c:v>
                </c:pt>
                <c:pt idx="12">
                  <c:v>12.899999999999999</c:v>
                </c:pt>
                <c:pt idx="13">
                  <c:v>14</c:v>
                </c:pt>
                <c:pt idx="14">
                  <c:v>15.100000000000001</c:v>
                </c:pt>
                <c:pt idx="15">
                  <c:v>16.199999999999996</c:v>
                </c:pt>
                <c:pt idx="16">
                  <c:v>17.199999999999996</c:v>
                </c:pt>
                <c:pt idx="17">
                  <c:v>18.999999999999993</c:v>
                </c:pt>
                <c:pt idx="18">
                  <c:v>22.4</c:v>
                </c:pt>
                <c:pt idx="19">
                  <c:v>25.299999999999997</c:v>
                </c:pt>
                <c:pt idx="20">
                  <c:v>27.299999999999997</c:v>
                </c:pt>
                <c:pt idx="21">
                  <c:v>29.199999999999996</c:v>
                </c:pt>
                <c:pt idx="22">
                  <c:v>32.199999999999996</c:v>
                </c:pt>
                <c:pt idx="23">
                  <c:v>34.699999999999996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'[1]P 05-1'!$C$12:$C$35</c:f>
              <c:numCache>
                <c:formatCode>General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1.8333333333333333</c:v>
                </c:pt>
                <c:pt idx="15">
                  <c:v>2</c:v>
                </c:pt>
                <c:pt idx="16">
                  <c:v>2.1666666666666665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3.8</c:v>
                </c:pt>
                <c:pt idx="21">
                  <c:v>4.1333333333333337</c:v>
                </c:pt>
                <c:pt idx="22">
                  <c:v>4.6333333333333337</c:v>
                </c:pt>
                <c:pt idx="23">
                  <c:v>5.1333333333333337</c:v>
                </c:pt>
              </c:numCache>
            </c:numRef>
          </c:xVal>
          <c:yVal>
            <c:numRef>
              <c:f>'[1]P 05-1'!$H$12:$H$35</c:f>
              <c:numCache>
                <c:formatCode>General</c:formatCode>
                <c:ptCount val="24"/>
                <c:pt idx="0">
                  <c:v>15.599999999999966</c:v>
                </c:pt>
                <c:pt idx="1">
                  <c:v>14.399999999999991</c:v>
                </c:pt>
                <c:pt idx="2">
                  <c:v>12.800000000000011</c:v>
                </c:pt>
                <c:pt idx="3">
                  <c:v>12</c:v>
                </c:pt>
                <c:pt idx="4">
                  <c:v>11.519999999999992</c:v>
                </c:pt>
                <c:pt idx="5">
                  <c:v>11</c:v>
                </c:pt>
                <c:pt idx="6">
                  <c:v>10.628571428571433</c:v>
                </c:pt>
                <c:pt idx="7">
                  <c:v>10.199999999999996</c:v>
                </c:pt>
                <c:pt idx="8">
                  <c:v>9.6</c:v>
                </c:pt>
                <c:pt idx="9">
                  <c:v>8.8999999999999986</c:v>
                </c:pt>
                <c:pt idx="10">
                  <c:v>8.8285714285714256</c:v>
                </c:pt>
                <c:pt idx="11">
                  <c:v>8.7000000000000011</c:v>
                </c:pt>
                <c:pt idx="12">
                  <c:v>8.6</c:v>
                </c:pt>
                <c:pt idx="13">
                  <c:v>8.4</c:v>
                </c:pt>
                <c:pt idx="14">
                  <c:v>8.2363636363636381</c:v>
                </c:pt>
                <c:pt idx="15">
                  <c:v>8.0999999999999979</c:v>
                </c:pt>
                <c:pt idx="16">
                  <c:v>7.9384615384615369</c:v>
                </c:pt>
                <c:pt idx="17">
                  <c:v>7.599999999999997</c:v>
                </c:pt>
                <c:pt idx="18">
                  <c:v>7.4666666666666659</c:v>
                </c:pt>
                <c:pt idx="19">
                  <c:v>7.2285714285714278</c:v>
                </c:pt>
                <c:pt idx="20">
                  <c:v>7.1842105263157894</c:v>
                </c:pt>
                <c:pt idx="21">
                  <c:v>7.0645161290322562</c:v>
                </c:pt>
                <c:pt idx="22">
                  <c:v>6.9496402877697827</c:v>
                </c:pt>
                <c:pt idx="23">
                  <c:v>6.7597402597402585</c:v>
                </c:pt>
              </c:numCache>
            </c:numRef>
          </c:yVal>
          <c:smooth val="1"/>
        </c:ser>
        <c:axId val="59478400"/>
        <c:axId val="59480320"/>
      </c:scatterChart>
      <c:valAx>
        <c:axId val="5947840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>
            <c:manualLayout>
              <c:xMode val="edge"/>
              <c:yMode val="edge"/>
              <c:x val="0.50663427168534469"/>
              <c:y val="0.78477602064447904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480320"/>
        <c:crosses val="autoZero"/>
        <c:crossBetween val="midCat"/>
      </c:valAx>
      <c:valAx>
        <c:axId val="59480320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47840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4755413650838087"/>
          <c:y val="0.85340361866531445"/>
          <c:w val="0.5048917269832387"/>
          <c:h val="8.6839145106861707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'[1]P 05-2'!$C$12:$C$39</c:f>
              <c:numCache>
                <c:formatCode>General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</c:v>
                </c:pt>
                <c:pt idx="5">
                  <c:v>0.48333333333333334</c:v>
                </c:pt>
                <c:pt idx="6">
                  <c:v>0.56666666666666665</c:v>
                </c:pt>
                <c:pt idx="7">
                  <c:v>0.65</c:v>
                </c:pt>
                <c:pt idx="8">
                  <c:v>0.73333333333333328</c:v>
                </c:pt>
                <c:pt idx="9">
                  <c:v>0.81666666666666665</c:v>
                </c:pt>
                <c:pt idx="10">
                  <c:v>0.9</c:v>
                </c:pt>
                <c:pt idx="11">
                  <c:v>0.98333333333333328</c:v>
                </c:pt>
                <c:pt idx="12">
                  <c:v>1.1499999999999999</c:v>
                </c:pt>
                <c:pt idx="13">
                  <c:v>1.3166666666666667</c:v>
                </c:pt>
                <c:pt idx="14">
                  <c:v>1.4833333333333334</c:v>
                </c:pt>
                <c:pt idx="15">
                  <c:v>1.65</c:v>
                </c:pt>
                <c:pt idx="16">
                  <c:v>1.8166666666666667</c:v>
                </c:pt>
                <c:pt idx="17">
                  <c:v>1.9833333333333334</c:v>
                </c:pt>
                <c:pt idx="18">
                  <c:v>2.0833333333333335</c:v>
                </c:pt>
                <c:pt idx="19">
                  <c:v>2.3333333333333335</c:v>
                </c:pt>
                <c:pt idx="20">
                  <c:v>2.5833333333333335</c:v>
                </c:pt>
                <c:pt idx="21">
                  <c:v>2.8333333333333335</c:v>
                </c:pt>
                <c:pt idx="22">
                  <c:v>3.0833333333333335</c:v>
                </c:pt>
                <c:pt idx="23">
                  <c:v>3.5</c:v>
                </c:pt>
                <c:pt idx="24">
                  <c:v>3.9166666666666665</c:v>
                </c:pt>
                <c:pt idx="25">
                  <c:v>4.333333333333333</c:v>
                </c:pt>
                <c:pt idx="26">
                  <c:v>4.75</c:v>
                </c:pt>
                <c:pt idx="27">
                  <c:v>5.166666666666667</c:v>
                </c:pt>
              </c:numCache>
            </c:numRef>
          </c:xVal>
          <c:yVal>
            <c:numRef>
              <c:f>'[1]P 05-2'!$G$12:$G$39</c:f>
              <c:numCache>
                <c:formatCode>General</c:formatCode>
                <c:ptCount val="28"/>
                <c:pt idx="0">
                  <c:v>4.8</c:v>
                </c:pt>
                <c:pt idx="1">
                  <c:v>8.1999999999999993</c:v>
                </c:pt>
                <c:pt idx="2">
                  <c:v>11.6</c:v>
                </c:pt>
                <c:pt idx="3">
                  <c:v>15.2</c:v>
                </c:pt>
                <c:pt idx="4">
                  <c:v>17.100000000000001</c:v>
                </c:pt>
                <c:pt idx="5">
                  <c:v>19.900000000000002</c:v>
                </c:pt>
                <c:pt idx="6">
                  <c:v>22.800000000000004</c:v>
                </c:pt>
                <c:pt idx="7">
                  <c:v>24.900000000000006</c:v>
                </c:pt>
                <c:pt idx="8">
                  <c:v>27.100000000000005</c:v>
                </c:pt>
                <c:pt idx="9">
                  <c:v>29.700000000000003</c:v>
                </c:pt>
                <c:pt idx="10">
                  <c:v>31.500000000000004</c:v>
                </c:pt>
                <c:pt idx="11">
                  <c:v>33.700000000000003</c:v>
                </c:pt>
                <c:pt idx="12">
                  <c:v>37.800000000000004</c:v>
                </c:pt>
                <c:pt idx="13">
                  <c:v>41.900000000000006</c:v>
                </c:pt>
                <c:pt idx="14">
                  <c:v>46.100000000000009</c:v>
                </c:pt>
                <c:pt idx="15">
                  <c:v>49.70000000000001</c:v>
                </c:pt>
                <c:pt idx="16">
                  <c:v>53.70000000000001</c:v>
                </c:pt>
                <c:pt idx="17">
                  <c:v>56.900000000000006</c:v>
                </c:pt>
                <c:pt idx="18">
                  <c:v>59.100000000000009</c:v>
                </c:pt>
                <c:pt idx="19">
                  <c:v>64.600000000000009</c:v>
                </c:pt>
                <c:pt idx="20">
                  <c:v>69.300000000000011</c:v>
                </c:pt>
                <c:pt idx="21">
                  <c:v>74.600000000000009</c:v>
                </c:pt>
                <c:pt idx="22">
                  <c:v>79.500000000000014</c:v>
                </c:pt>
                <c:pt idx="23">
                  <c:v>85.200000000000017</c:v>
                </c:pt>
                <c:pt idx="24">
                  <c:v>89.500000000000014</c:v>
                </c:pt>
                <c:pt idx="25">
                  <c:v>94.100000000000009</c:v>
                </c:pt>
                <c:pt idx="26">
                  <c:v>98.4</c:v>
                </c:pt>
                <c:pt idx="27">
                  <c:v>103.10000000000001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'[1]P 05-2'!$C$12:$C$39</c:f>
              <c:numCache>
                <c:formatCode>General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</c:v>
                </c:pt>
                <c:pt idx="5">
                  <c:v>0.48333333333333334</c:v>
                </c:pt>
                <c:pt idx="6">
                  <c:v>0.56666666666666665</c:v>
                </c:pt>
                <c:pt idx="7">
                  <c:v>0.65</c:v>
                </c:pt>
                <c:pt idx="8">
                  <c:v>0.73333333333333328</c:v>
                </c:pt>
                <c:pt idx="9">
                  <c:v>0.81666666666666665</c:v>
                </c:pt>
                <c:pt idx="10">
                  <c:v>0.9</c:v>
                </c:pt>
                <c:pt idx="11">
                  <c:v>0.98333333333333328</c:v>
                </c:pt>
                <c:pt idx="12">
                  <c:v>1.1499999999999999</c:v>
                </c:pt>
                <c:pt idx="13">
                  <c:v>1.3166666666666667</c:v>
                </c:pt>
                <c:pt idx="14">
                  <c:v>1.4833333333333334</c:v>
                </c:pt>
                <c:pt idx="15">
                  <c:v>1.65</c:v>
                </c:pt>
                <c:pt idx="16">
                  <c:v>1.8166666666666667</c:v>
                </c:pt>
                <c:pt idx="17">
                  <c:v>1.9833333333333334</c:v>
                </c:pt>
                <c:pt idx="18">
                  <c:v>2.0833333333333335</c:v>
                </c:pt>
                <c:pt idx="19">
                  <c:v>2.3333333333333335</c:v>
                </c:pt>
                <c:pt idx="20">
                  <c:v>2.5833333333333335</c:v>
                </c:pt>
                <c:pt idx="21">
                  <c:v>2.8333333333333335</c:v>
                </c:pt>
                <c:pt idx="22">
                  <c:v>3.0833333333333335</c:v>
                </c:pt>
                <c:pt idx="23">
                  <c:v>3.5</c:v>
                </c:pt>
                <c:pt idx="24">
                  <c:v>3.9166666666666665</c:v>
                </c:pt>
                <c:pt idx="25">
                  <c:v>4.333333333333333</c:v>
                </c:pt>
                <c:pt idx="26">
                  <c:v>4.75</c:v>
                </c:pt>
                <c:pt idx="27">
                  <c:v>5.166666666666667</c:v>
                </c:pt>
              </c:numCache>
            </c:numRef>
          </c:xVal>
          <c:yVal>
            <c:numRef>
              <c:f>'[1]P 05-2'!$H$12:$H$39</c:f>
              <c:numCache>
                <c:formatCode>General</c:formatCode>
                <c:ptCount val="28"/>
                <c:pt idx="0">
                  <c:v>57.6</c:v>
                </c:pt>
                <c:pt idx="1">
                  <c:v>49.199999999999996</c:v>
                </c:pt>
                <c:pt idx="2">
                  <c:v>46.4</c:v>
                </c:pt>
                <c:pt idx="3">
                  <c:v>45.6</c:v>
                </c:pt>
                <c:pt idx="4">
                  <c:v>42.75</c:v>
                </c:pt>
                <c:pt idx="5">
                  <c:v>41.172413793103452</c:v>
                </c:pt>
                <c:pt idx="6">
                  <c:v>40.235294117647065</c:v>
                </c:pt>
                <c:pt idx="7">
                  <c:v>38.307692307692314</c:v>
                </c:pt>
                <c:pt idx="8">
                  <c:v>36.954545454545467</c:v>
                </c:pt>
                <c:pt idx="9">
                  <c:v>36.367346938775512</c:v>
                </c:pt>
                <c:pt idx="10">
                  <c:v>35</c:v>
                </c:pt>
                <c:pt idx="11">
                  <c:v>34.271186440677972</c:v>
                </c:pt>
                <c:pt idx="12">
                  <c:v>32.869565217391312</c:v>
                </c:pt>
                <c:pt idx="13">
                  <c:v>31.822784810126588</c:v>
                </c:pt>
                <c:pt idx="14">
                  <c:v>31.078651685393265</c:v>
                </c:pt>
                <c:pt idx="15">
                  <c:v>30.121212121212128</c:v>
                </c:pt>
                <c:pt idx="16">
                  <c:v>29.559633027522942</c:v>
                </c:pt>
                <c:pt idx="17">
                  <c:v>28.689075630252102</c:v>
                </c:pt>
                <c:pt idx="18">
                  <c:v>28.368000000000002</c:v>
                </c:pt>
                <c:pt idx="19">
                  <c:v>27.685714285714287</c:v>
                </c:pt>
                <c:pt idx="20">
                  <c:v>26.825806451612905</c:v>
                </c:pt>
                <c:pt idx="21">
                  <c:v>26.329411764705885</c:v>
                </c:pt>
                <c:pt idx="22">
                  <c:v>25.783783783783786</c:v>
                </c:pt>
                <c:pt idx="23">
                  <c:v>24.342857142857149</c:v>
                </c:pt>
                <c:pt idx="24">
                  <c:v>22.85106382978724</c:v>
                </c:pt>
                <c:pt idx="25">
                  <c:v>21.715384615384618</c:v>
                </c:pt>
                <c:pt idx="26">
                  <c:v>20.715789473684211</c:v>
                </c:pt>
                <c:pt idx="27">
                  <c:v>19.954838709677421</c:v>
                </c:pt>
              </c:numCache>
            </c:numRef>
          </c:yVal>
          <c:smooth val="1"/>
        </c:ser>
        <c:axId val="69572096"/>
        <c:axId val="69574016"/>
      </c:scatterChart>
      <c:valAx>
        <c:axId val="69572096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574016"/>
        <c:crosses val="autoZero"/>
        <c:crossBetween val="midCat"/>
      </c:valAx>
      <c:valAx>
        <c:axId val="695740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57209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0460493478012806"/>
          <c:y val="0.81257267369880715"/>
          <c:w val="0.59079013043974415"/>
          <c:h val="0.12704996781062744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'[1]P 05-3'!$C$12:$C$40</c:f>
              <c:numCache>
                <c:formatCode>General</c:formatCode>
                <c:ptCount val="2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0.55000000000000004</c:v>
                </c:pt>
                <c:pt idx="7">
                  <c:v>0.71666666666666667</c:v>
                </c:pt>
                <c:pt idx="8">
                  <c:v>0.8833333333333333</c:v>
                </c:pt>
                <c:pt idx="9">
                  <c:v>1.05</c:v>
                </c:pt>
                <c:pt idx="10">
                  <c:v>1.2166666666666666</c:v>
                </c:pt>
                <c:pt idx="11">
                  <c:v>1.3833333333333333</c:v>
                </c:pt>
                <c:pt idx="12">
                  <c:v>1.55</c:v>
                </c:pt>
                <c:pt idx="13">
                  <c:v>1.7166666666666666</c:v>
                </c:pt>
                <c:pt idx="14">
                  <c:v>1.8833333333333333</c:v>
                </c:pt>
                <c:pt idx="15">
                  <c:v>2.0499999999999998</c:v>
                </c:pt>
                <c:pt idx="16">
                  <c:v>2.2166666666666668</c:v>
                </c:pt>
                <c:pt idx="17">
                  <c:v>2.3833333333333333</c:v>
                </c:pt>
                <c:pt idx="18">
                  <c:v>2.5499999999999998</c:v>
                </c:pt>
                <c:pt idx="19">
                  <c:v>2.7166666666666668</c:v>
                </c:pt>
                <c:pt idx="20">
                  <c:v>2.8833333333333333</c:v>
                </c:pt>
                <c:pt idx="21">
                  <c:v>2.9666666666666668</c:v>
                </c:pt>
                <c:pt idx="22">
                  <c:v>3.2166666666666668</c:v>
                </c:pt>
                <c:pt idx="23">
                  <c:v>3.7166666666666668</c:v>
                </c:pt>
                <c:pt idx="24">
                  <c:v>3.9166666666666665</c:v>
                </c:pt>
                <c:pt idx="25">
                  <c:v>4.166666666666667</c:v>
                </c:pt>
                <c:pt idx="26">
                  <c:v>4.5</c:v>
                </c:pt>
                <c:pt idx="27">
                  <c:v>4.833333333333333</c:v>
                </c:pt>
                <c:pt idx="28">
                  <c:v>5.166666666666667</c:v>
                </c:pt>
              </c:numCache>
            </c:numRef>
          </c:xVal>
          <c:yVal>
            <c:numRef>
              <c:f>'[1]P 05-3'!$G$12:$G$40</c:f>
              <c:numCache>
                <c:formatCode>General</c:formatCode>
                <c:ptCount val="29"/>
                <c:pt idx="0">
                  <c:v>4.5</c:v>
                </c:pt>
                <c:pt idx="1">
                  <c:v>7.5</c:v>
                </c:pt>
                <c:pt idx="2">
                  <c:v>9.9000000000000057</c:v>
                </c:pt>
                <c:pt idx="3">
                  <c:v>12.900000000000006</c:v>
                </c:pt>
                <c:pt idx="4">
                  <c:v>15.700000000000017</c:v>
                </c:pt>
                <c:pt idx="5">
                  <c:v>18.099999999999994</c:v>
                </c:pt>
                <c:pt idx="6">
                  <c:v>19.5</c:v>
                </c:pt>
                <c:pt idx="7">
                  <c:v>25</c:v>
                </c:pt>
                <c:pt idx="8">
                  <c:v>29.400000000000006</c:v>
                </c:pt>
                <c:pt idx="9">
                  <c:v>35.099999999999994</c:v>
                </c:pt>
                <c:pt idx="10">
                  <c:v>39.300000000000011</c:v>
                </c:pt>
                <c:pt idx="11">
                  <c:v>45</c:v>
                </c:pt>
                <c:pt idx="12">
                  <c:v>49.200000000000017</c:v>
                </c:pt>
                <c:pt idx="13">
                  <c:v>54.400000000000006</c:v>
                </c:pt>
                <c:pt idx="14">
                  <c:v>58.500000000000028</c:v>
                </c:pt>
                <c:pt idx="15">
                  <c:v>63.200000000000017</c:v>
                </c:pt>
                <c:pt idx="16">
                  <c:v>67.100000000000023</c:v>
                </c:pt>
                <c:pt idx="17">
                  <c:v>71.900000000000034</c:v>
                </c:pt>
                <c:pt idx="18">
                  <c:v>75.700000000000017</c:v>
                </c:pt>
                <c:pt idx="19">
                  <c:v>80.500000000000028</c:v>
                </c:pt>
                <c:pt idx="20">
                  <c:v>85.300000000000011</c:v>
                </c:pt>
                <c:pt idx="21">
                  <c:v>90.9</c:v>
                </c:pt>
                <c:pt idx="22">
                  <c:v>95.4</c:v>
                </c:pt>
                <c:pt idx="23">
                  <c:v>102.9</c:v>
                </c:pt>
                <c:pt idx="24">
                  <c:v>112.9</c:v>
                </c:pt>
                <c:pt idx="25">
                  <c:v>116.9</c:v>
                </c:pt>
                <c:pt idx="26">
                  <c:v>121.5</c:v>
                </c:pt>
                <c:pt idx="27">
                  <c:v>126.80000000000001</c:v>
                </c:pt>
                <c:pt idx="28">
                  <c:v>131.5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'[1]P 05-3'!$C$12:$C$40</c:f>
              <c:numCache>
                <c:formatCode>General</c:formatCode>
                <c:ptCount val="2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0.55000000000000004</c:v>
                </c:pt>
                <c:pt idx="7">
                  <c:v>0.71666666666666667</c:v>
                </c:pt>
                <c:pt idx="8">
                  <c:v>0.8833333333333333</c:v>
                </c:pt>
                <c:pt idx="9">
                  <c:v>1.05</c:v>
                </c:pt>
                <c:pt idx="10">
                  <c:v>1.2166666666666666</c:v>
                </c:pt>
                <c:pt idx="11">
                  <c:v>1.3833333333333333</c:v>
                </c:pt>
                <c:pt idx="12">
                  <c:v>1.55</c:v>
                </c:pt>
                <c:pt idx="13">
                  <c:v>1.7166666666666666</c:v>
                </c:pt>
                <c:pt idx="14">
                  <c:v>1.8833333333333333</c:v>
                </c:pt>
                <c:pt idx="15">
                  <c:v>2.0499999999999998</c:v>
                </c:pt>
                <c:pt idx="16">
                  <c:v>2.2166666666666668</c:v>
                </c:pt>
                <c:pt idx="17">
                  <c:v>2.3833333333333333</c:v>
                </c:pt>
                <c:pt idx="18">
                  <c:v>2.5499999999999998</c:v>
                </c:pt>
                <c:pt idx="19">
                  <c:v>2.7166666666666668</c:v>
                </c:pt>
                <c:pt idx="20">
                  <c:v>2.8833333333333333</c:v>
                </c:pt>
                <c:pt idx="21">
                  <c:v>2.9666666666666668</c:v>
                </c:pt>
                <c:pt idx="22">
                  <c:v>3.2166666666666668</c:v>
                </c:pt>
                <c:pt idx="23">
                  <c:v>3.7166666666666668</c:v>
                </c:pt>
                <c:pt idx="24">
                  <c:v>3.9166666666666665</c:v>
                </c:pt>
                <c:pt idx="25">
                  <c:v>4.166666666666667</c:v>
                </c:pt>
                <c:pt idx="26">
                  <c:v>4.5</c:v>
                </c:pt>
                <c:pt idx="27">
                  <c:v>4.833333333333333</c:v>
                </c:pt>
                <c:pt idx="28">
                  <c:v>5.166666666666667</c:v>
                </c:pt>
              </c:numCache>
            </c:numRef>
          </c:xVal>
          <c:yVal>
            <c:numRef>
              <c:f>'[1]P 05-3'!$H$12:$H$40</c:f>
              <c:numCache>
                <c:formatCode>General</c:formatCode>
                <c:ptCount val="29"/>
                <c:pt idx="0">
                  <c:v>54</c:v>
                </c:pt>
                <c:pt idx="1">
                  <c:v>45</c:v>
                </c:pt>
                <c:pt idx="2">
                  <c:v>39.600000000000023</c:v>
                </c:pt>
                <c:pt idx="3">
                  <c:v>38.700000000000017</c:v>
                </c:pt>
                <c:pt idx="4">
                  <c:v>37.680000000000042</c:v>
                </c:pt>
                <c:pt idx="5">
                  <c:v>36.199999999999989</c:v>
                </c:pt>
                <c:pt idx="6">
                  <c:v>35.454545454545453</c:v>
                </c:pt>
                <c:pt idx="7">
                  <c:v>34.883720930232556</c:v>
                </c:pt>
                <c:pt idx="8">
                  <c:v>33.283018867924532</c:v>
                </c:pt>
                <c:pt idx="9">
                  <c:v>33.428571428571423</c:v>
                </c:pt>
                <c:pt idx="10">
                  <c:v>32.301369863013711</c:v>
                </c:pt>
                <c:pt idx="11">
                  <c:v>32.53012048192771</c:v>
                </c:pt>
                <c:pt idx="12">
                  <c:v>31.741935483870979</c:v>
                </c:pt>
                <c:pt idx="13">
                  <c:v>31.689320388349518</c:v>
                </c:pt>
                <c:pt idx="14">
                  <c:v>31.061946902654881</c:v>
                </c:pt>
                <c:pt idx="15">
                  <c:v>30.829268292682936</c:v>
                </c:pt>
                <c:pt idx="16">
                  <c:v>30.270676691729332</c:v>
                </c:pt>
                <c:pt idx="17">
                  <c:v>30.167832167832181</c:v>
                </c:pt>
                <c:pt idx="18">
                  <c:v>29.68627450980393</c:v>
                </c:pt>
                <c:pt idx="19">
                  <c:v>29.631901840490805</c:v>
                </c:pt>
                <c:pt idx="20">
                  <c:v>29.583815028901739</c:v>
                </c:pt>
                <c:pt idx="21">
                  <c:v>30.640449438202246</c:v>
                </c:pt>
                <c:pt idx="22">
                  <c:v>29.658031088082904</c:v>
                </c:pt>
                <c:pt idx="23">
                  <c:v>27.68609865470852</c:v>
                </c:pt>
                <c:pt idx="24">
                  <c:v>28.82553191489362</c:v>
                </c:pt>
                <c:pt idx="25">
                  <c:v>28.056000000000001</c:v>
                </c:pt>
                <c:pt idx="26">
                  <c:v>27</c:v>
                </c:pt>
                <c:pt idx="27">
                  <c:v>26.234482758620693</c:v>
                </c:pt>
                <c:pt idx="28">
                  <c:v>25.451612903225804</c:v>
                </c:pt>
              </c:numCache>
            </c:numRef>
          </c:yVal>
          <c:smooth val="1"/>
        </c:ser>
        <c:axId val="70750592"/>
        <c:axId val="70752512"/>
      </c:scatterChart>
      <c:valAx>
        <c:axId val="7075059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752512"/>
        <c:crosses val="autoZero"/>
        <c:crossBetween val="midCat"/>
      </c:valAx>
      <c:valAx>
        <c:axId val="7075251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7505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0791777663306119"/>
          <c:y val="0.8722336941311738"/>
          <c:w val="0.63899310717001556"/>
          <c:h val="7.3971877434629019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23"/>
          <c:h val="0.65461240768327666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'P15-1'!$C$11:$C$31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2.4166666666666665</c:v>
                </c:pt>
                <c:pt idx="16">
                  <c:v>2.6666666666666665</c:v>
                </c:pt>
                <c:pt idx="17">
                  <c:v>3</c:v>
                </c:pt>
                <c:pt idx="18">
                  <c:v>3.3333333333333335</c:v>
                </c:pt>
                <c:pt idx="19">
                  <c:v>3.6666666666666665</c:v>
                </c:pt>
                <c:pt idx="20">
                  <c:v>4</c:v>
                </c:pt>
              </c:numCache>
            </c:numRef>
          </c:xVal>
          <c:yVal>
            <c:numRef>
              <c:f>'P15-1'!$G$11:$G$31</c:f>
              <c:numCache>
                <c:formatCode>0.0</c:formatCode>
                <c:ptCount val="21"/>
                <c:pt idx="0">
                  <c:v>1.8999999999999986</c:v>
                </c:pt>
                <c:pt idx="1">
                  <c:v>3.5</c:v>
                </c:pt>
                <c:pt idx="2">
                  <c:v>4.6000000000000014</c:v>
                </c:pt>
                <c:pt idx="3">
                  <c:v>6</c:v>
                </c:pt>
                <c:pt idx="4">
                  <c:v>7.2000000000000028</c:v>
                </c:pt>
                <c:pt idx="5">
                  <c:v>8.2999999999999972</c:v>
                </c:pt>
                <c:pt idx="6">
                  <c:v>9.5</c:v>
                </c:pt>
                <c:pt idx="7">
                  <c:v>10.299999999999997</c:v>
                </c:pt>
                <c:pt idx="8">
                  <c:v>13.099999999999994</c:v>
                </c:pt>
                <c:pt idx="9">
                  <c:v>15.199999999999996</c:v>
                </c:pt>
                <c:pt idx="10">
                  <c:v>21.199999999999996</c:v>
                </c:pt>
                <c:pt idx="11">
                  <c:v>22.9</c:v>
                </c:pt>
                <c:pt idx="12">
                  <c:v>24.4</c:v>
                </c:pt>
                <c:pt idx="13">
                  <c:v>28.799999999999997</c:v>
                </c:pt>
                <c:pt idx="14">
                  <c:v>32.799999999999997</c:v>
                </c:pt>
                <c:pt idx="15">
                  <c:v>35.4</c:v>
                </c:pt>
                <c:pt idx="16">
                  <c:v>38.6</c:v>
                </c:pt>
                <c:pt idx="17">
                  <c:v>44.9</c:v>
                </c:pt>
                <c:pt idx="18">
                  <c:v>48.2</c:v>
                </c:pt>
                <c:pt idx="19">
                  <c:v>51.900000000000006</c:v>
                </c:pt>
                <c:pt idx="20">
                  <c:v>55.800000000000004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'P15-1'!$C$11:$C$31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2.4166666666666665</c:v>
                </c:pt>
                <c:pt idx="16">
                  <c:v>2.6666666666666665</c:v>
                </c:pt>
                <c:pt idx="17">
                  <c:v>3</c:v>
                </c:pt>
                <c:pt idx="18">
                  <c:v>3.3333333333333335</c:v>
                </c:pt>
                <c:pt idx="19">
                  <c:v>3.6666666666666665</c:v>
                </c:pt>
                <c:pt idx="20">
                  <c:v>4</c:v>
                </c:pt>
              </c:numCache>
            </c:numRef>
          </c:xVal>
          <c:yVal>
            <c:numRef>
              <c:f>'P15-1'!$H$11:$H$31</c:f>
              <c:numCache>
                <c:formatCode>0.0</c:formatCode>
                <c:ptCount val="21"/>
                <c:pt idx="0">
                  <c:v>22.799999999999983</c:v>
                </c:pt>
                <c:pt idx="1">
                  <c:v>21</c:v>
                </c:pt>
                <c:pt idx="2">
                  <c:v>18.400000000000006</c:v>
                </c:pt>
                <c:pt idx="3">
                  <c:v>18</c:v>
                </c:pt>
                <c:pt idx="4">
                  <c:v>17.280000000000005</c:v>
                </c:pt>
                <c:pt idx="5">
                  <c:v>16.599999999999994</c:v>
                </c:pt>
                <c:pt idx="6">
                  <c:v>16.285714285714285</c:v>
                </c:pt>
                <c:pt idx="7">
                  <c:v>15.449999999999996</c:v>
                </c:pt>
                <c:pt idx="8">
                  <c:v>15.719999999999992</c:v>
                </c:pt>
                <c:pt idx="9">
                  <c:v>15.199999999999996</c:v>
                </c:pt>
                <c:pt idx="10">
                  <c:v>18.171428571428567</c:v>
                </c:pt>
                <c:pt idx="11">
                  <c:v>17.175000000000001</c:v>
                </c:pt>
                <c:pt idx="12">
                  <c:v>16.266666666666666</c:v>
                </c:pt>
                <c:pt idx="13">
                  <c:v>15.709090909090909</c:v>
                </c:pt>
                <c:pt idx="14">
                  <c:v>15.138461538461538</c:v>
                </c:pt>
                <c:pt idx="15">
                  <c:v>14.648275862068965</c:v>
                </c:pt>
                <c:pt idx="16">
                  <c:v>14.475000000000001</c:v>
                </c:pt>
                <c:pt idx="17">
                  <c:v>14.966666666666667</c:v>
                </c:pt>
                <c:pt idx="18">
                  <c:v>14.46</c:v>
                </c:pt>
                <c:pt idx="19">
                  <c:v>14.154545454545456</c:v>
                </c:pt>
                <c:pt idx="20">
                  <c:v>13.950000000000001</c:v>
                </c:pt>
              </c:numCache>
            </c:numRef>
          </c:yVal>
          <c:smooth val="1"/>
        </c:ser>
        <c:axId val="70869760"/>
        <c:axId val="70871680"/>
      </c:scatterChart>
      <c:valAx>
        <c:axId val="7086976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871680"/>
        <c:crosses val="autoZero"/>
        <c:crossBetween val="midCat"/>
      </c:valAx>
      <c:valAx>
        <c:axId val="70871680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86976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46"/>
          <c:h val="0.65461240768327711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'P15-2'!$C$11:$C$31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2.5</c:v>
                </c:pt>
                <c:pt idx="16">
                  <c:v>2.8333333333333335</c:v>
                </c:pt>
                <c:pt idx="17">
                  <c:v>3.1666666666666665</c:v>
                </c:pt>
                <c:pt idx="18">
                  <c:v>3.5</c:v>
                </c:pt>
                <c:pt idx="19">
                  <c:v>3.8333333333333335</c:v>
                </c:pt>
                <c:pt idx="20">
                  <c:v>4.166666666666667</c:v>
                </c:pt>
              </c:numCache>
            </c:numRef>
          </c:xVal>
          <c:yVal>
            <c:numRef>
              <c:f>'P15-2'!$G$11:$G$31</c:f>
              <c:numCache>
                <c:formatCode>0.0</c:formatCode>
                <c:ptCount val="21"/>
                <c:pt idx="0">
                  <c:v>2.1000000000000014</c:v>
                </c:pt>
                <c:pt idx="1">
                  <c:v>3.1000000000000014</c:v>
                </c:pt>
                <c:pt idx="2">
                  <c:v>4.6000000000000014</c:v>
                </c:pt>
                <c:pt idx="3">
                  <c:v>5.8999999999999986</c:v>
                </c:pt>
                <c:pt idx="4">
                  <c:v>6.8999999999999986</c:v>
                </c:pt>
                <c:pt idx="5">
                  <c:v>8</c:v>
                </c:pt>
                <c:pt idx="6">
                  <c:v>9</c:v>
                </c:pt>
                <c:pt idx="7">
                  <c:v>10.100000000000001</c:v>
                </c:pt>
                <c:pt idx="8">
                  <c:v>12.400000000000002</c:v>
                </c:pt>
                <c:pt idx="9">
                  <c:v>14.400000000000002</c:v>
                </c:pt>
                <c:pt idx="10">
                  <c:v>16.400000000000002</c:v>
                </c:pt>
                <c:pt idx="11">
                  <c:v>18.100000000000001</c:v>
                </c:pt>
                <c:pt idx="12">
                  <c:v>20.100000000000001</c:v>
                </c:pt>
                <c:pt idx="13">
                  <c:v>24.1</c:v>
                </c:pt>
                <c:pt idx="14">
                  <c:v>27.900000000000002</c:v>
                </c:pt>
                <c:pt idx="15">
                  <c:v>31.1</c:v>
                </c:pt>
                <c:pt idx="16">
                  <c:v>35.200000000000003</c:v>
                </c:pt>
                <c:pt idx="17">
                  <c:v>38.700000000000003</c:v>
                </c:pt>
                <c:pt idx="18">
                  <c:v>41.8</c:v>
                </c:pt>
                <c:pt idx="19">
                  <c:v>45.199999999999996</c:v>
                </c:pt>
                <c:pt idx="20">
                  <c:v>48.599999999999994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'P15-2'!$C$11:$C$31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2.5</c:v>
                </c:pt>
                <c:pt idx="16">
                  <c:v>2.8333333333333335</c:v>
                </c:pt>
                <c:pt idx="17">
                  <c:v>3.1666666666666665</c:v>
                </c:pt>
                <c:pt idx="18">
                  <c:v>3.5</c:v>
                </c:pt>
                <c:pt idx="19">
                  <c:v>3.8333333333333335</c:v>
                </c:pt>
                <c:pt idx="20">
                  <c:v>4.166666666666667</c:v>
                </c:pt>
              </c:numCache>
            </c:numRef>
          </c:xVal>
          <c:yVal>
            <c:numRef>
              <c:f>'P15-2'!$H$11:$H$31</c:f>
              <c:numCache>
                <c:formatCode>0.0</c:formatCode>
                <c:ptCount val="21"/>
                <c:pt idx="0">
                  <c:v>25.200000000000017</c:v>
                </c:pt>
                <c:pt idx="1">
                  <c:v>18.600000000000009</c:v>
                </c:pt>
                <c:pt idx="2">
                  <c:v>18.400000000000006</c:v>
                </c:pt>
                <c:pt idx="3">
                  <c:v>17.699999999999996</c:v>
                </c:pt>
                <c:pt idx="4">
                  <c:v>16.559999999999995</c:v>
                </c:pt>
                <c:pt idx="5">
                  <c:v>16</c:v>
                </c:pt>
                <c:pt idx="6">
                  <c:v>15.428571428571427</c:v>
                </c:pt>
                <c:pt idx="7">
                  <c:v>15.150000000000002</c:v>
                </c:pt>
                <c:pt idx="8">
                  <c:v>14.880000000000003</c:v>
                </c:pt>
                <c:pt idx="9">
                  <c:v>14.400000000000002</c:v>
                </c:pt>
                <c:pt idx="10">
                  <c:v>14.057142857142859</c:v>
                </c:pt>
                <c:pt idx="11">
                  <c:v>13.575000000000001</c:v>
                </c:pt>
                <c:pt idx="12">
                  <c:v>13.4</c:v>
                </c:pt>
                <c:pt idx="13">
                  <c:v>13.145454545454546</c:v>
                </c:pt>
                <c:pt idx="14">
                  <c:v>12.876923076923079</c:v>
                </c:pt>
                <c:pt idx="15">
                  <c:v>12.440000000000001</c:v>
                </c:pt>
                <c:pt idx="16">
                  <c:v>12.423529411764706</c:v>
                </c:pt>
                <c:pt idx="17">
                  <c:v>12.221052631578949</c:v>
                </c:pt>
                <c:pt idx="18">
                  <c:v>11.942857142857141</c:v>
                </c:pt>
                <c:pt idx="19">
                  <c:v>11.791304347826085</c:v>
                </c:pt>
                <c:pt idx="20">
                  <c:v>11.663999999999998</c:v>
                </c:pt>
              </c:numCache>
            </c:numRef>
          </c:yVal>
          <c:smooth val="1"/>
        </c:ser>
        <c:axId val="70983040"/>
        <c:axId val="70985216"/>
      </c:scatterChart>
      <c:valAx>
        <c:axId val="7098304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985216"/>
        <c:crosses val="autoZero"/>
        <c:crossBetween val="midCat"/>
      </c:valAx>
      <c:valAx>
        <c:axId val="70985216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98304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46"/>
          <c:h val="0.65461240768327711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'P15-3'!$C$11:$C$31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2.4500000000000002</c:v>
                </c:pt>
                <c:pt idx="16">
                  <c:v>2.7833333333333332</c:v>
                </c:pt>
                <c:pt idx="17">
                  <c:v>3.1166666666666667</c:v>
                </c:pt>
                <c:pt idx="18">
                  <c:v>3.45</c:v>
                </c:pt>
                <c:pt idx="19">
                  <c:v>3.7833333333333332</c:v>
                </c:pt>
                <c:pt idx="20">
                  <c:v>4.1166666666666663</c:v>
                </c:pt>
              </c:numCache>
            </c:numRef>
          </c:xVal>
          <c:yVal>
            <c:numRef>
              <c:f>'P15-3'!$G$11:$G$31</c:f>
              <c:numCache>
                <c:formatCode>0.0</c:formatCode>
                <c:ptCount val="21"/>
                <c:pt idx="0">
                  <c:v>1.5</c:v>
                </c:pt>
                <c:pt idx="1">
                  <c:v>3</c:v>
                </c:pt>
                <c:pt idx="2">
                  <c:v>4.4000000000000057</c:v>
                </c:pt>
                <c:pt idx="3">
                  <c:v>5.5999999999999943</c:v>
                </c:pt>
                <c:pt idx="4">
                  <c:v>6.8000000000000114</c:v>
                </c:pt>
                <c:pt idx="5">
                  <c:v>7.6999999999999886</c:v>
                </c:pt>
                <c:pt idx="6">
                  <c:v>8.6999999999999886</c:v>
                </c:pt>
                <c:pt idx="7">
                  <c:v>9.5999999999999943</c:v>
                </c:pt>
                <c:pt idx="8">
                  <c:v>11.599999999999994</c:v>
                </c:pt>
                <c:pt idx="9">
                  <c:v>13.799999999999983</c:v>
                </c:pt>
                <c:pt idx="10">
                  <c:v>15.799999999999983</c:v>
                </c:pt>
                <c:pt idx="11">
                  <c:v>17.799999999999983</c:v>
                </c:pt>
                <c:pt idx="12">
                  <c:v>19.599999999999994</c:v>
                </c:pt>
                <c:pt idx="13">
                  <c:v>23.900000000000006</c:v>
                </c:pt>
                <c:pt idx="14">
                  <c:v>28.099999999999994</c:v>
                </c:pt>
                <c:pt idx="15">
                  <c:v>32.5</c:v>
                </c:pt>
                <c:pt idx="16">
                  <c:v>36.900000000000006</c:v>
                </c:pt>
                <c:pt idx="17">
                  <c:v>41.400000000000006</c:v>
                </c:pt>
                <c:pt idx="18">
                  <c:v>45.400000000000006</c:v>
                </c:pt>
                <c:pt idx="19">
                  <c:v>49.800000000000011</c:v>
                </c:pt>
                <c:pt idx="20">
                  <c:v>53.900000000000006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'P15-3'!$C$11:$C$31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2.4500000000000002</c:v>
                </c:pt>
                <c:pt idx="16">
                  <c:v>2.7833333333333332</c:v>
                </c:pt>
                <c:pt idx="17">
                  <c:v>3.1166666666666667</c:v>
                </c:pt>
                <c:pt idx="18">
                  <c:v>3.45</c:v>
                </c:pt>
                <c:pt idx="19">
                  <c:v>3.7833333333333332</c:v>
                </c:pt>
                <c:pt idx="20">
                  <c:v>4.1166666666666663</c:v>
                </c:pt>
              </c:numCache>
            </c:numRef>
          </c:xVal>
          <c:yVal>
            <c:numRef>
              <c:f>'P15-3'!$H$11:$H$31</c:f>
              <c:numCache>
                <c:formatCode>0.0</c:formatCode>
                <c:ptCount val="21"/>
                <c:pt idx="0">
                  <c:v>18</c:v>
                </c:pt>
                <c:pt idx="1">
                  <c:v>18</c:v>
                </c:pt>
                <c:pt idx="2">
                  <c:v>17.600000000000023</c:v>
                </c:pt>
                <c:pt idx="3">
                  <c:v>16.799999999999983</c:v>
                </c:pt>
                <c:pt idx="4">
                  <c:v>16.320000000000025</c:v>
                </c:pt>
                <c:pt idx="5">
                  <c:v>15.399999999999977</c:v>
                </c:pt>
                <c:pt idx="6">
                  <c:v>14.914285714285693</c:v>
                </c:pt>
                <c:pt idx="7">
                  <c:v>14.399999999999991</c:v>
                </c:pt>
                <c:pt idx="8">
                  <c:v>13.919999999999993</c:v>
                </c:pt>
                <c:pt idx="9">
                  <c:v>13.799999999999983</c:v>
                </c:pt>
                <c:pt idx="10">
                  <c:v>13.542857142857127</c:v>
                </c:pt>
                <c:pt idx="11">
                  <c:v>13.349999999999987</c:v>
                </c:pt>
                <c:pt idx="12">
                  <c:v>13.066666666666663</c:v>
                </c:pt>
                <c:pt idx="13">
                  <c:v>13.036363636363641</c:v>
                </c:pt>
                <c:pt idx="14">
                  <c:v>12.969230769230768</c:v>
                </c:pt>
                <c:pt idx="15">
                  <c:v>13.265306122448978</c:v>
                </c:pt>
                <c:pt idx="16">
                  <c:v>13.257485029940122</c:v>
                </c:pt>
                <c:pt idx="17">
                  <c:v>13.28342245989305</c:v>
                </c:pt>
                <c:pt idx="18">
                  <c:v>13.159420289855074</c:v>
                </c:pt>
                <c:pt idx="19">
                  <c:v>13.16299559471366</c:v>
                </c:pt>
                <c:pt idx="20">
                  <c:v>13.093117408906885</c:v>
                </c:pt>
              </c:numCache>
            </c:numRef>
          </c:yVal>
          <c:smooth val="1"/>
        </c:ser>
        <c:axId val="72177920"/>
        <c:axId val="72184192"/>
      </c:scatterChart>
      <c:valAx>
        <c:axId val="7217792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2184192"/>
        <c:crosses val="autoZero"/>
        <c:crossBetween val="midCat"/>
      </c:valAx>
      <c:valAx>
        <c:axId val="7218419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46"/>
          <c:h val="0.65461240768327711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'P18-1'!$C$11:$C$34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</c:numCache>
            </c:numRef>
          </c:xVal>
          <c:yVal>
            <c:numRef>
              <c:f>'P18-1'!$G$11:$G$34</c:f>
              <c:numCache>
                <c:formatCode>0.0</c:formatCode>
                <c:ptCount val="24"/>
                <c:pt idx="0">
                  <c:v>0.19999999999998863</c:v>
                </c:pt>
                <c:pt idx="1">
                  <c:v>0.30000000000001137</c:v>
                </c:pt>
                <c:pt idx="2">
                  <c:v>0.30000000000001137</c:v>
                </c:pt>
                <c:pt idx="3">
                  <c:v>0.40000000000000568</c:v>
                </c:pt>
                <c:pt idx="4">
                  <c:v>0.40000000000000568</c:v>
                </c:pt>
                <c:pt idx="5">
                  <c:v>0.40000000000000568</c:v>
                </c:pt>
                <c:pt idx="6">
                  <c:v>0.40000000000000568</c:v>
                </c:pt>
                <c:pt idx="7">
                  <c:v>0.40000000000000568</c:v>
                </c:pt>
                <c:pt idx="8">
                  <c:v>0.40000000000000568</c:v>
                </c:pt>
                <c:pt idx="9">
                  <c:v>0.40000000000000568</c:v>
                </c:pt>
                <c:pt idx="10">
                  <c:v>0.40000000000000568</c:v>
                </c:pt>
                <c:pt idx="11">
                  <c:v>0.40000000000000568</c:v>
                </c:pt>
                <c:pt idx="12">
                  <c:v>0.40000000000000568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0.59999999999999432</c:v>
                </c:pt>
                <c:pt idx="17">
                  <c:v>0.59999999999999432</c:v>
                </c:pt>
                <c:pt idx="18">
                  <c:v>0.59999999999999432</c:v>
                </c:pt>
                <c:pt idx="19">
                  <c:v>0.69999999999998863</c:v>
                </c:pt>
                <c:pt idx="20">
                  <c:v>0.69999999999998863</c:v>
                </c:pt>
                <c:pt idx="21">
                  <c:v>0.80000000000001137</c:v>
                </c:pt>
                <c:pt idx="22">
                  <c:v>0.80000000000001137</c:v>
                </c:pt>
                <c:pt idx="23">
                  <c:v>0.80000000000001137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'P18-1'!$C$11:$C$34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</c:numCache>
            </c:numRef>
          </c:xVal>
          <c:yVal>
            <c:numRef>
              <c:f>'P18-1'!$H$11:$H$34</c:f>
              <c:numCache>
                <c:formatCode>0.0</c:formatCode>
                <c:ptCount val="24"/>
                <c:pt idx="0">
                  <c:v>2.3999999999998636</c:v>
                </c:pt>
                <c:pt idx="1">
                  <c:v>1.8000000000000682</c:v>
                </c:pt>
                <c:pt idx="2">
                  <c:v>1.2000000000000455</c:v>
                </c:pt>
                <c:pt idx="3">
                  <c:v>1.2000000000000171</c:v>
                </c:pt>
                <c:pt idx="4">
                  <c:v>0.96000000000001362</c:v>
                </c:pt>
                <c:pt idx="5">
                  <c:v>0.80000000000001137</c:v>
                </c:pt>
                <c:pt idx="6">
                  <c:v>0.68571428571429538</c:v>
                </c:pt>
                <c:pt idx="7">
                  <c:v>0.60000000000000853</c:v>
                </c:pt>
                <c:pt idx="8">
                  <c:v>0.48000000000000681</c:v>
                </c:pt>
                <c:pt idx="9">
                  <c:v>0.40000000000000568</c:v>
                </c:pt>
                <c:pt idx="10">
                  <c:v>0.34285714285714769</c:v>
                </c:pt>
                <c:pt idx="11">
                  <c:v>0.30000000000000426</c:v>
                </c:pt>
                <c:pt idx="12">
                  <c:v>0.26666666666667044</c:v>
                </c:pt>
                <c:pt idx="13">
                  <c:v>0.3</c:v>
                </c:pt>
                <c:pt idx="14">
                  <c:v>0.2608695652173913</c:v>
                </c:pt>
                <c:pt idx="15">
                  <c:v>0.23076923076923078</c:v>
                </c:pt>
                <c:pt idx="16">
                  <c:v>0.24827586206896318</c:v>
                </c:pt>
                <c:pt idx="17">
                  <c:v>0.22499999999999787</c:v>
                </c:pt>
                <c:pt idx="18">
                  <c:v>0.1999999999999981</c:v>
                </c:pt>
                <c:pt idx="19">
                  <c:v>0.20999999999999658</c:v>
                </c:pt>
                <c:pt idx="20">
                  <c:v>0.19090909090908781</c:v>
                </c:pt>
                <c:pt idx="21">
                  <c:v>0.20000000000000284</c:v>
                </c:pt>
                <c:pt idx="22">
                  <c:v>0.17777777777778031</c:v>
                </c:pt>
                <c:pt idx="23">
                  <c:v>0.16000000000000228</c:v>
                </c:pt>
              </c:numCache>
            </c:numRef>
          </c:yVal>
          <c:smooth val="1"/>
        </c:ser>
        <c:axId val="72213632"/>
        <c:axId val="72215552"/>
      </c:scatterChart>
      <c:valAx>
        <c:axId val="72213632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2215552"/>
        <c:crosses val="autoZero"/>
        <c:crossBetween val="midCat"/>
      </c:valAx>
      <c:valAx>
        <c:axId val="7221555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221363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79"/>
          <c:h val="0.65461240768327755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'P18-2'!$C$11:$C$34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</c:numCache>
            </c:numRef>
          </c:xVal>
          <c:yVal>
            <c:numRef>
              <c:f>'P18-2'!$G$11:$G$34</c:f>
              <c:numCache>
                <c:formatCode>0.0</c:formatCode>
                <c:ptCount val="24"/>
                <c:pt idx="0">
                  <c:v>4</c:v>
                </c:pt>
                <c:pt idx="1">
                  <c:v>7.1999999999999886</c:v>
                </c:pt>
                <c:pt idx="2">
                  <c:v>9.1999999999999886</c:v>
                </c:pt>
                <c:pt idx="3">
                  <c:v>11.199999999999989</c:v>
                </c:pt>
                <c:pt idx="4">
                  <c:v>13.199999999999989</c:v>
                </c:pt>
                <c:pt idx="5">
                  <c:v>14.699999999999989</c:v>
                </c:pt>
                <c:pt idx="6">
                  <c:v>16.199999999999989</c:v>
                </c:pt>
                <c:pt idx="7">
                  <c:v>17.699999999999989</c:v>
                </c:pt>
                <c:pt idx="8">
                  <c:v>20.699999999999989</c:v>
                </c:pt>
                <c:pt idx="9">
                  <c:v>24.799999999999983</c:v>
                </c:pt>
                <c:pt idx="10">
                  <c:v>28.799999999999983</c:v>
                </c:pt>
                <c:pt idx="11">
                  <c:v>31.799999999999983</c:v>
                </c:pt>
                <c:pt idx="12">
                  <c:v>34.299999999999983</c:v>
                </c:pt>
                <c:pt idx="13">
                  <c:v>37.299999999999983</c:v>
                </c:pt>
                <c:pt idx="14">
                  <c:v>40.999999999999972</c:v>
                </c:pt>
                <c:pt idx="15">
                  <c:v>45.799999999999983</c:v>
                </c:pt>
                <c:pt idx="16">
                  <c:v>50.999999999999972</c:v>
                </c:pt>
                <c:pt idx="17">
                  <c:v>54.999999999999972</c:v>
                </c:pt>
                <c:pt idx="18">
                  <c:v>58.799999999999983</c:v>
                </c:pt>
                <c:pt idx="19">
                  <c:v>64.299999999999983</c:v>
                </c:pt>
                <c:pt idx="20">
                  <c:v>69.299999999999983</c:v>
                </c:pt>
                <c:pt idx="21">
                  <c:v>74.799999999999983</c:v>
                </c:pt>
                <c:pt idx="22">
                  <c:v>81.299999999999983</c:v>
                </c:pt>
                <c:pt idx="23">
                  <c:v>84.299999999999983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'P18-2'!$C$11:$C$34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</c:numCache>
            </c:numRef>
          </c:xVal>
          <c:yVal>
            <c:numRef>
              <c:f>'P18-2'!$H$11:$H$34</c:f>
              <c:numCache>
                <c:formatCode>0.0</c:formatCode>
                <c:ptCount val="24"/>
                <c:pt idx="0">
                  <c:v>48</c:v>
                </c:pt>
                <c:pt idx="1">
                  <c:v>43.199999999999932</c:v>
                </c:pt>
                <c:pt idx="2">
                  <c:v>36.799999999999955</c:v>
                </c:pt>
                <c:pt idx="3">
                  <c:v>33.599999999999966</c:v>
                </c:pt>
                <c:pt idx="4">
                  <c:v>31.679999999999971</c:v>
                </c:pt>
                <c:pt idx="5">
                  <c:v>29.399999999999977</c:v>
                </c:pt>
                <c:pt idx="6">
                  <c:v>27.771428571428551</c:v>
                </c:pt>
                <c:pt idx="7">
                  <c:v>26.549999999999983</c:v>
                </c:pt>
                <c:pt idx="8">
                  <c:v>24.839999999999986</c:v>
                </c:pt>
                <c:pt idx="9">
                  <c:v>24.799999999999983</c:v>
                </c:pt>
                <c:pt idx="10">
                  <c:v>24.685714285714269</c:v>
                </c:pt>
                <c:pt idx="11">
                  <c:v>23.849999999999987</c:v>
                </c:pt>
                <c:pt idx="12">
                  <c:v>22.866666666666656</c:v>
                </c:pt>
                <c:pt idx="13">
                  <c:v>22.379999999999988</c:v>
                </c:pt>
                <c:pt idx="14">
                  <c:v>21.391304347826072</c:v>
                </c:pt>
                <c:pt idx="15">
                  <c:v>21.138461538461531</c:v>
                </c:pt>
                <c:pt idx="16">
                  <c:v>21.103448275862057</c:v>
                </c:pt>
                <c:pt idx="17">
                  <c:v>20.624999999999989</c:v>
                </c:pt>
                <c:pt idx="18">
                  <c:v>19.599999999999994</c:v>
                </c:pt>
                <c:pt idx="19">
                  <c:v>19.289999999999996</c:v>
                </c:pt>
                <c:pt idx="20">
                  <c:v>18.899999999999995</c:v>
                </c:pt>
                <c:pt idx="21">
                  <c:v>18.699999999999996</c:v>
                </c:pt>
                <c:pt idx="22">
                  <c:v>18.066666666666663</c:v>
                </c:pt>
                <c:pt idx="23">
                  <c:v>16.859999999999996</c:v>
                </c:pt>
              </c:numCache>
            </c:numRef>
          </c:yVal>
          <c:smooth val="1"/>
        </c:ser>
        <c:axId val="72601600"/>
        <c:axId val="72603520"/>
      </c:scatterChart>
      <c:valAx>
        <c:axId val="7260160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2603520"/>
        <c:crosses val="autoZero"/>
        <c:crossBetween val="midCat"/>
      </c:valAx>
      <c:valAx>
        <c:axId val="72603520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260160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79"/>
          <c:h val="0.65461240768327755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'P18-3'!$C$11:$C$34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</c:numCache>
            </c:numRef>
          </c:xVal>
          <c:yVal>
            <c:numRef>
              <c:f>'P18-3'!$G$11:$G$34</c:f>
              <c:numCache>
                <c:formatCode>0.0</c:formatCode>
                <c:ptCount val="24"/>
                <c:pt idx="0">
                  <c:v>0.5</c:v>
                </c:pt>
                <c:pt idx="1">
                  <c:v>0.69999999999998863</c:v>
                </c:pt>
                <c:pt idx="2">
                  <c:v>1</c:v>
                </c:pt>
                <c:pt idx="3">
                  <c:v>1.3000000000000114</c:v>
                </c:pt>
                <c:pt idx="4">
                  <c:v>1.6999999999999886</c:v>
                </c:pt>
                <c:pt idx="5">
                  <c:v>1.8999999999999773</c:v>
                </c:pt>
                <c:pt idx="6">
                  <c:v>2.1999999999999886</c:v>
                </c:pt>
                <c:pt idx="7">
                  <c:v>2.5</c:v>
                </c:pt>
                <c:pt idx="8">
                  <c:v>3</c:v>
                </c:pt>
                <c:pt idx="9">
                  <c:v>3.5</c:v>
                </c:pt>
                <c:pt idx="10">
                  <c:v>4</c:v>
                </c:pt>
                <c:pt idx="11">
                  <c:v>4.5</c:v>
                </c:pt>
                <c:pt idx="12">
                  <c:v>5.3000000000000114</c:v>
                </c:pt>
                <c:pt idx="13">
                  <c:v>5.8000000000000114</c:v>
                </c:pt>
                <c:pt idx="14">
                  <c:v>6.3999999999999773</c:v>
                </c:pt>
                <c:pt idx="15">
                  <c:v>7.3000000000000114</c:v>
                </c:pt>
                <c:pt idx="16">
                  <c:v>8.1000000000000227</c:v>
                </c:pt>
                <c:pt idx="17">
                  <c:v>8.6999999999999886</c:v>
                </c:pt>
                <c:pt idx="18">
                  <c:v>9.6999999999999886</c:v>
                </c:pt>
                <c:pt idx="19">
                  <c:v>11.199999999999989</c:v>
                </c:pt>
                <c:pt idx="20">
                  <c:v>12.699999999999989</c:v>
                </c:pt>
                <c:pt idx="21">
                  <c:v>13.699999999999989</c:v>
                </c:pt>
                <c:pt idx="22">
                  <c:v>15.699999999999989</c:v>
                </c:pt>
                <c:pt idx="23">
                  <c:v>16.699999999999989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'P18-3'!$C$11:$C$34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</c:numCache>
            </c:numRef>
          </c:xVal>
          <c:yVal>
            <c:numRef>
              <c:f>'P18-3'!$H$11:$H$34</c:f>
              <c:numCache>
                <c:formatCode>0.0</c:formatCode>
                <c:ptCount val="24"/>
                <c:pt idx="0">
                  <c:v>6</c:v>
                </c:pt>
                <c:pt idx="1">
                  <c:v>4.1999999999999318</c:v>
                </c:pt>
                <c:pt idx="2">
                  <c:v>4</c:v>
                </c:pt>
                <c:pt idx="3">
                  <c:v>3.9000000000000341</c:v>
                </c:pt>
                <c:pt idx="4">
                  <c:v>4.0799999999999725</c:v>
                </c:pt>
                <c:pt idx="5">
                  <c:v>3.7999999999999545</c:v>
                </c:pt>
                <c:pt idx="6">
                  <c:v>3.7714285714285518</c:v>
                </c:pt>
                <c:pt idx="7">
                  <c:v>3.75</c:v>
                </c:pt>
                <c:pt idx="8">
                  <c:v>3.5999999999999996</c:v>
                </c:pt>
                <c:pt idx="9">
                  <c:v>3.5</c:v>
                </c:pt>
                <c:pt idx="10">
                  <c:v>3.4285714285714284</c:v>
                </c:pt>
                <c:pt idx="11">
                  <c:v>3.375</c:v>
                </c:pt>
                <c:pt idx="12">
                  <c:v>3.5333333333333408</c:v>
                </c:pt>
                <c:pt idx="13">
                  <c:v>3.4800000000000066</c:v>
                </c:pt>
                <c:pt idx="14">
                  <c:v>3.3391304347825965</c:v>
                </c:pt>
                <c:pt idx="15">
                  <c:v>3.3692307692307746</c:v>
                </c:pt>
                <c:pt idx="16">
                  <c:v>3.3517241379310443</c:v>
                </c:pt>
                <c:pt idx="17">
                  <c:v>3.2624999999999957</c:v>
                </c:pt>
                <c:pt idx="18">
                  <c:v>3.2333333333333294</c:v>
                </c:pt>
                <c:pt idx="19">
                  <c:v>3.3599999999999963</c:v>
                </c:pt>
                <c:pt idx="20">
                  <c:v>3.4636363636363607</c:v>
                </c:pt>
                <c:pt idx="21">
                  <c:v>3.4249999999999972</c:v>
                </c:pt>
                <c:pt idx="22">
                  <c:v>3.4888888888888863</c:v>
                </c:pt>
                <c:pt idx="23">
                  <c:v>3.3399999999999976</c:v>
                </c:pt>
              </c:numCache>
            </c:numRef>
          </c:yVal>
          <c:smooth val="1"/>
        </c:ser>
        <c:axId val="74370048"/>
        <c:axId val="74372224"/>
      </c:scatterChart>
      <c:valAx>
        <c:axId val="74370048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372224"/>
        <c:crosses val="autoZero"/>
        <c:crossBetween val="midCat"/>
      </c:valAx>
      <c:valAx>
        <c:axId val="7437222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37004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79"/>
          <c:h val="0.65461240768327755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'P23-1'!$C$11:$C$24</c:f>
              <c:numCache>
                <c:formatCode>0.0</c:formatCode>
                <c:ptCount val="1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</c:numCache>
            </c:numRef>
          </c:xVal>
          <c:yVal>
            <c:numRef>
              <c:f>'P23-1'!$G$11:$G$24</c:f>
              <c:numCache>
                <c:formatCode>0.0</c:formatCode>
                <c:ptCount val="14"/>
                <c:pt idx="0">
                  <c:v>0.69999999999999929</c:v>
                </c:pt>
                <c:pt idx="1">
                  <c:v>1.3999999999999986</c:v>
                </c:pt>
                <c:pt idx="2">
                  <c:v>1.8000000000000007</c:v>
                </c:pt>
                <c:pt idx="3">
                  <c:v>2.3000000000000007</c:v>
                </c:pt>
                <c:pt idx="4">
                  <c:v>3.3000000000000007</c:v>
                </c:pt>
                <c:pt idx="5">
                  <c:v>5.9</c:v>
                </c:pt>
                <c:pt idx="6">
                  <c:v>8.1</c:v>
                </c:pt>
                <c:pt idx="7">
                  <c:v>10.199999999999999</c:v>
                </c:pt>
                <c:pt idx="8">
                  <c:v>12</c:v>
                </c:pt>
                <c:pt idx="9">
                  <c:v>14.5</c:v>
                </c:pt>
                <c:pt idx="10">
                  <c:v>17.399999999999999</c:v>
                </c:pt>
                <c:pt idx="11">
                  <c:v>20</c:v>
                </c:pt>
                <c:pt idx="12">
                  <c:v>22.6</c:v>
                </c:pt>
                <c:pt idx="13">
                  <c:v>25.6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'P23-1'!$C$11:$C$24</c:f>
              <c:numCache>
                <c:formatCode>0.0</c:formatCode>
                <c:ptCount val="1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</c:numCache>
            </c:numRef>
          </c:xVal>
          <c:yVal>
            <c:numRef>
              <c:f>'P23-1'!$H$11:$H$24</c:f>
              <c:numCache>
                <c:formatCode>0.0</c:formatCode>
                <c:ptCount val="14"/>
                <c:pt idx="0">
                  <c:v>8.3999999999999915</c:v>
                </c:pt>
                <c:pt idx="1">
                  <c:v>8.3999999999999915</c:v>
                </c:pt>
                <c:pt idx="2">
                  <c:v>7.2000000000000028</c:v>
                </c:pt>
                <c:pt idx="3">
                  <c:v>6.9000000000000021</c:v>
                </c:pt>
                <c:pt idx="4">
                  <c:v>6.6000000000000014</c:v>
                </c:pt>
                <c:pt idx="5">
                  <c:v>5.9</c:v>
                </c:pt>
                <c:pt idx="6">
                  <c:v>5.3999999999999995</c:v>
                </c:pt>
                <c:pt idx="7">
                  <c:v>5.0999999999999996</c:v>
                </c:pt>
                <c:pt idx="8">
                  <c:v>4.8</c:v>
                </c:pt>
                <c:pt idx="9">
                  <c:v>4.833333333333333</c:v>
                </c:pt>
                <c:pt idx="10">
                  <c:v>4.9714285714285706</c:v>
                </c:pt>
                <c:pt idx="11">
                  <c:v>5</c:v>
                </c:pt>
                <c:pt idx="12">
                  <c:v>5.0222222222222221</c:v>
                </c:pt>
                <c:pt idx="13">
                  <c:v>5.12</c:v>
                </c:pt>
              </c:numCache>
            </c:numRef>
          </c:yVal>
          <c:smooth val="1"/>
        </c:ser>
        <c:axId val="74756480"/>
        <c:axId val="74758400"/>
      </c:scatterChart>
      <c:valAx>
        <c:axId val="7475648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>
            <c:manualLayout>
              <c:xMode val="edge"/>
              <c:yMode val="edge"/>
              <c:x val="0.47250759047088531"/>
              <c:y val="0.7992860889794976"/>
            </c:manualLayout>
          </c:layout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758400"/>
        <c:crosses val="autoZero"/>
        <c:crossBetween val="midCat"/>
      </c:valAx>
      <c:valAx>
        <c:axId val="74758400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75648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79"/>
          <c:h val="0.65461240768327755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'P23-2'!$C$11:$C$24</c:f>
              <c:numCache>
                <c:formatCode>0.0</c:formatCode>
                <c:ptCount val="1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</c:numCache>
            </c:numRef>
          </c:xVal>
          <c:yVal>
            <c:numRef>
              <c:f>'P23-2'!$G$11:$G$24</c:f>
              <c:numCache>
                <c:formatCode>0.0</c:formatCode>
                <c:ptCount val="14"/>
                <c:pt idx="0">
                  <c:v>0.59999999999999432</c:v>
                </c:pt>
                <c:pt idx="1">
                  <c:v>1.1999999999999886</c:v>
                </c:pt>
                <c:pt idx="2">
                  <c:v>1.6999999999999886</c:v>
                </c:pt>
                <c:pt idx="3">
                  <c:v>2.3000000000000114</c:v>
                </c:pt>
                <c:pt idx="4">
                  <c:v>3.3000000000000114</c:v>
                </c:pt>
                <c:pt idx="5">
                  <c:v>5.9000000000000057</c:v>
                </c:pt>
                <c:pt idx="6">
                  <c:v>8.1999999999999886</c:v>
                </c:pt>
                <c:pt idx="7">
                  <c:v>10.899999999999977</c:v>
                </c:pt>
                <c:pt idx="8">
                  <c:v>13.699999999999989</c:v>
                </c:pt>
                <c:pt idx="9">
                  <c:v>16.299999999999983</c:v>
                </c:pt>
                <c:pt idx="10">
                  <c:v>19.699999999999989</c:v>
                </c:pt>
                <c:pt idx="11">
                  <c:v>22.899999999999977</c:v>
                </c:pt>
                <c:pt idx="12">
                  <c:v>25.799999999999983</c:v>
                </c:pt>
                <c:pt idx="13">
                  <c:v>29.199999999999989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'P23-2'!$C$11:$C$24</c:f>
              <c:numCache>
                <c:formatCode>0.0</c:formatCode>
                <c:ptCount val="1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</c:numCache>
            </c:numRef>
          </c:xVal>
          <c:yVal>
            <c:numRef>
              <c:f>'P23-2'!$H$11:$H$24</c:f>
              <c:numCache>
                <c:formatCode>0.0</c:formatCode>
                <c:ptCount val="14"/>
                <c:pt idx="0">
                  <c:v>7.1999999999999318</c:v>
                </c:pt>
                <c:pt idx="1">
                  <c:v>7.1999999999999318</c:v>
                </c:pt>
                <c:pt idx="2">
                  <c:v>6.7999999999999545</c:v>
                </c:pt>
                <c:pt idx="3">
                  <c:v>6.9000000000000341</c:v>
                </c:pt>
                <c:pt idx="4">
                  <c:v>6.6000000000000227</c:v>
                </c:pt>
                <c:pt idx="5">
                  <c:v>5.9000000000000057</c:v>
                </c:pt>
                <c:pt idx="6">
                  <c:v>5.4666666666666588</c:v>
                </c:pt>
                <c:pt idx="7">
                  <c:v>5.4499999999999886</c:v>
                </c:pt>
                <c:pt idx="8">
                  <c:v>5.4799999999999951</c:v>
                </c:pt>
                <c:pt idx="9">
                  <c:v>5.4333333333333274</c:v>
                </c:pt>
                <c:pt idx="10">
                  <c:v>5.6285714285714255</c:v>
                </c:pt>
                <c:pt idx="11">
                  <c:v>5.7249999999999943</c:v>
                </c:pt>
                <c:pt idx="12">
                  <c:v>5.7333333333333298</c:v>
                </c:pt>
                <c:pt idx="13">
                  <c:v>5.8399999999999981</c:v>
                </c:pt>
              </c:numCache>
            </c:numRef>
          </c:yVal>
          <c:smooth val="1"/>
        </c:ser>
        <c:axId val="75041792"/>
        <c:axId val="75048064"/>
      </c:scatterChart>
      <c:valAx>
        <c:axId val="75041792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5048064"/>
        <c:crosses val="autoZero"/>
        <c:crossBetween val="midCat"/>
      </c:valAx>
      <c:valAx>
        <c:axId val="7504806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50417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1742497377701223"/>
          <c:y val="0.95255804562891178"/>
          <c:w val="0.56515005244597671"/>
          <c:h val="4.7441954371088217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79"/>
          <c:h val="0.65461240768327755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'P23-3'!$C$11:$C$24</c:f>
              <c:numCache>
                <c:formatCode>0.0</c:formatCode>
                <c:ptCount val="1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</c:numCache>
            </c:numRef>
          </c:xVal>
          <c:yVal>
            <c:numRef>
              <c:f>'P23-3'!$G$11:$G$24</c:f>
              <c:numCache>
                <c:formatCode>0.0</c:formatCode>
                <c:ptCount val="14"/>
                <c:pt idx="0">
                  <c:v>0.5</c:v>
                </c:pt>
                <c:pt idx="1">
                  <c:v>1.1000000000000014</c:v>
                </c:pt>
                <c:pt idx="2">
                  <c:v>1.6000000000000014</c:v>
                </c:pt>
                <c:pt idx="3">
                  <c:v>2.6000000000000014</c:v>
                </c:pt>
                <c:pt idx="4">
                  <c:v>3.2000000000000028</c:v>
                </c:pt>
                <c:pt idx="5">
                  <c:v>6.5</c:v>
                </c:pt>
                <c:pt idx="6">
                  <c:v>8.7999999999999972</c:v>
                </c:pt>
                <c:pt idx="7">
                  <c:v>11.100000000000001</c:v>
                </c:pt>
                <c:pt idx="8">
                  <c:v>14</c:v>
                </c:pt>
                <c:pt idx="9">
                  <c:v>16.899999999999999</c:v>
                </c:pt>
                <c:pt idx="10">
                  <c:v>19.5</c:v>
                </c:pt>
                <c:pt idx="11">
                  <c:v>22.1</c:v>
                </c:pt>
                <c:pt idx="12">
                  <c:v>25.5</c:v>
                </c:pt>
                <c:pt idx="13">
                  <c:v>28.6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'P23-3'!$C$11:$C$24</c:f>
              <c:numCache>
                <c:formatCode>0.0</c:formatCode>
                <c:ptCount val="1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</c:numCache>
            </c:numRef>
          </c:xVal>
          <c:yVal>
            <c:numRef>
              <c:f>'P23-3'!$H$11:$H$24</c:f>
              <c:numCache>
                <c:formatCode>0.0</c:formatCode>
                <c:ptCount val="14"/>
                <c:pt idx="0">
                  <c:v>6</c:v>
                </c:pt>
                <c:pt idx="1">
                  <c:v>6.6000000000000085</c:v>
                </c:pt>
                <c:pt idx="2">
                  <c:v>6.4000000000000057</c:v>
                </c:pt>
                <c:pt idx="3">
                  <c:v>7.8000000000000043</c:v>
                </c:pt>
                <c:pt idx="4">
                  <c:v>6.4000000000000057</c:v>
                </c:pt>
                <c:pt idx="5">
                  <c:v>6.5</c:v>
                </c:pt>
                <c:pt idx="6">
                  <c:v>5.8666666666666645</c:v>
                </c:pt>
                <c:pt idx="7">
                  <c:v>5.5500000000000007</c:v>
                </c:pt>
                <c:pt idx="8">
                  <c:v>5.6</c:v>
                </c:pt>
                <c:pt idx="9">
                  <c:v>5.6333333333333329</c:v>
                </c:pt>
                <c:pt idx="10">
                  <c:v>5.5714285714285712</c:v>
                </c:pt>
                <c:pt idx="11">
                  <c:v>5.5250000000000004</c:v>
                </c:pt>
                <c:pt idx="12">
                  <c:v>5.666666666666667</c:v>
                </c:pt>
                <c:pt idx="13">
                  <c:v>5.7200000000000006</c:v>
                </c:pt>
              </c:numCache>
            </c:numRef>
          </c:yVal>
          <c:smooth val="1"/>
        </c:ser>
        <c:axId val="75224960"/>
        <c:axId val="75231232"/>
      </c:scatterChart>
      <c:valAx>
        <c:axId val="7522496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>
            <c:manualLayout>
              <c:xMode val="edge"/>
              <c:yMode val="edge"/>
              <c:x val="0.47351159230096268"/>
              <c:y val="0.8283353404353867"/>
            </c:manualLayout>
          </c:layout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5231232"/>
        <c:crosses val="autoZero"/>
        <c:crossBetween val="midCat"/>
      </c:valAx>
      <c:valAx>
        <c:axId val="7523123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522496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870826042578021"/>
          <c:y val="0.9180301930343816"/>
          <c:w val="0.54258329687955653"/>
          <c:h val="8.1969806965618702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448529836854109"/>
          <c:y val="4.2416503094706529E-2"/>
          <c:w val="0.79612807019812226"/>
          <c:h val="0.67362407779257061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'P24-1 '!$C$11:$C$45</c:f>
              <c:numCache>
                <c:formatCode>0.0</c:formatCode>
                <c:ptCount val="3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</c:v>
                </c:pt>
                <c:pt idx="18">
                  <c:v>1.6666666666666667</c:v>
                </c:pt>
                <c:pt idx="19">
                  <c:v>1.8333333333333333</c:v>
                </c:pt>
                <c:pt idx="20">
                  <c:v>2</c:v>
                </c:pt>
                <c:pt idx="21">
                  <c:v>2.1666666666666665</c:v>
                </c:pt>
                <c:pt idx="22">
                  <c:v>2.3333333333333335</c:v>
                </c:pt>
                <c:pt idx="23">
                  <c:v>2.5</c:v>
                </c:pt>
                <c:pt idx="24">
                  <c:v>2.6666666666666665</c:v>
                </c:pt>
                <c:pt idx="25">
                  <c:v>2.9166666666666665</c:v>
                </c:pt>
                <c:pt idx="26">
                  <c:v>3.0333333333333332</c:v>
                </c:pt>
                <c:pt idx="27">
                  <c:v>3.1666666666666665</c:v>
                </c:pt>
                <c:pt idx="28">
                  <c:v>3.4166666666666665</c:v>
                </c:pt>
                <c:pt idx="29">
                  <c:v>3.6666666666666665</c:v>
                </c:pt>
                <c:pt idx="30">
                  <c:v>3.9166666666666665</c:v>
                </c:pt>
                <c:pt idx="31">
                  <c:v>4.166666666666667</c:v>
                </c:pt>
                <c:pt idx="32">
                  <c:v>4.416666666666667</c:v>
                </c:pt>
                <c:pt idx="33">
                  <c:v>4.583333333333333</c:v>
                </c:pt>
                <c:pt idx="34">
                  <c:v>5</c:v>
                </c:pt>
              </c:numCache>
            </c:numRef>
          </c:xVal>
          <c:yVal>
            <c:numRef>
              <c:f>'P24-1 '!$G$11:$G$45</c:f>
              <c:numCache>
                <c:formatCode>0.0</c:formatCode>
                <c:ptCount val="35"/>
                <c:pt idx="0">
                  <c:v>4.1999999999999886</c:v>
                </c:pt>
                <c:pt idx="1">
                  <c:v>7.3000000000000114</c:v>
                </c:pt>
                <c:pt idx="2">
                  <c:v>10</c:v>
                </c:pt>
                <c:pt idx="3">
                  <c:v>12.199999999999989</c:v>
                </c:pt>
                <c:pt idx="4">
                  <c:v>15.399999999999977</c:v>
                </c:pt>
                <c:pt idx="5">
                  <c:v>18.199999999999989</c:v>
                </c:pt>
                <c:pt idx="6">
                  <c:v>20.799999999999983</c:v>
                </c:pt>
                <c:pt idx="7">
                  <c:v>22.799999999999983</c:v>
                </c:pt>
                <c:pt idx="8">
                  <c:v>25.599999999999994</c:v>
                </c:pt>
                <c:pt idx="9">
                  <c:v>28.199999999999989</c:v>
                </c:pt>
                <c:pt idx="10">
                  <c:v>30.599999999999994</c:v>
                </c:pt>
                <c:pt idx="11">
                  <c:v>32.499999999999972</c:v>
                </c:pt>
                <c:pt idx="12">
                  <c:v>34.199999999999989</c:v>
                </c:pt>
                <c:pt idx="13">
                  <c:v>36.799999999999983</c:v>
                </c:pt>
                <c:pt idx="14">
                  <c:v>39.099999999999994</c:v>
                </c:pt>
                <c:pt idx="15">
                  <c:v>41.099999999999994</c:v>
                </c:pt>
                <c:pt idx="16">
                  <c:v>42.599999999999994</c:v>
                </c:pt>
                <c:pt idx="17">
                  <c:v>45</c:v>
                </c:pt>
                <c:pt idx="18">
                  <c:v>48.900000000000006</c:v>
                </c:pt>
                <c:pt idx="19">
                  <c:v>53.5</c:v>
                </c:pt>
                <c:pt idx="20">
                  <c:v>56.5</c:v>
                </c:pt>
                <c:pt idx="21">
                  <c:v>61</c:v>
                </c:pt>
                <c:pt idx="22">
                  <c:v>65.199999999999989</c:v>
                </c:pt>
                <c:pt idx="23">
                  <c:v>68</c:v>
                </c:pt>
                <c:pt idx="24">
                  <c:v>72.5</c:v>
                </c:pt>
                <c:pt idx="25">
                  <c:v>77.699999999999989</c:v>
                </c:pt>
                <c:pt idx="26">
                  <c:v>80</c:v>
                </c:pt>
                <c:pt idx="27">
                  <c:v>83.6</c:v>
                </c:pt>
                <c:pt idx="28">
                  <c:v>89.5</c:v>
                </c:pt>
                <c:pt idx="29">
                  <c:v>94.4</c:v>
                </c:pt>
                <c:pt idx="30">
                  <c:v>98.5</c:v>
                </c:pt>
                <c:pt idx="31">
                  <c:v>103</c:v>
                </c:pt>
                <c:pt idx="32">
                  <c:v>107</c:v>
                </c:pt>
                <c:pt idx="33">
                  <c:v>109.80000000000001</c:v>
                </c:pt>
                <c:pt idx="34">
                  <c:v>116.70000000000002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'P24-1 '!$C$11:$C$45</c:f>
              <c:numCache>
                <c:formatCode>0.0</c:formatCode>
                <c:ptCount val="3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</c:v>
                </c:pt>
                <c:pt idx="18">
                  <c:v>1.6666666666666667</c:v>
                </c:pt>
                <c:pt idx="19">
                  <c:v>1.8333333333333333</c:v>
                </c:pt>
                <c:pt idx="20">
                  <c:v>2</c:v>
                </c:pt>
                <c:pt idx="21">
                  <c:v>2.1666666666666665</c:v>
                </c:pt>
                <c:pt idx="22">
                  <c:v>2.3333333333333335</c:v>
                </c:pt>
                <c:pt idx="23">
                  <c:v>2.5</c:v>
                </c:pt>
                <c:pt idx="24">
                  <c:v>2.6666666666666665</c:v>
                </c:pt>
                <c:pt idx="25">
                  <c:v>2.9166666666666665</c:v>
                </c:pt>
                <c:pt idx="26">
                  <c:v>3.0333333333333332</c:v>
                </c:pt>
                <c:pt idx="27">
                  <c:v>3.1666666666666665</c:v>
                </c:pt>
                <c:pt idx="28">
                  <c:v>3.4166666666666665</c:v>
                </c:pt>
                <c:pt idx="29">
                  <c:v>3.6666666666666665</c:v>
                </c:pt>
                <c:pt idx="30">
                  <c:v>3.9166666666666665</c:v>
                </c:pt>
                <c:pt idx="31">
                  <c:v>4.166666666666667</c:v>
                </c:pt>
                <c:pt idx="32">
                  <c:v>4.416666666666667</c:v>
                </c:pt>
                <c:pt idx="33">
                  <c:v>4.583333333333333</c:v>
                </c:pt>
                <c:pt idx="34">
                  <c:v>5</c:v>
                </c:pt>
              </c:numCache>
            </c:numRef>
          </c:xVal>
          <c:yVal>
            <c:numRef>
              <c:f>'P24-1 '!$H$11:$H$45</c:f>
              <c:numCache>
                <c:formatCode>0.0</c:formatCode>
                <c:ptCount val="35"/>
                <c:pt idx="0">
                  <c:v>50.399999999999864</c:v>
                </c:pt>
                <c:pt idx="1">
                  <c:v>43.800000000000068</c:v>
                </c:pt>
                <c:pt idx="2">
                  <c:v>40</c:v>
                </c:pt>
                <c:pt idx="3">
                  <c:v>36.599999999999966</c:v>
                </c:pt>
                <c:pt idx="4">
                  <c:v>36.959999999999944</c:v>
                </c:pt>
                <c:pt idx="5">
                  <c:v>36.399999999999977</c:v>
                </c:pt>
                <c:pt idx="6">
                  <c:v>35.657142857142823</c:v>
                </c:pt>
                <c:pt idx="7">
                  <c:v>34.199999999999974</c:v>
                </c:pt>
                <c:pt idx="8">
                  <c:v>34.133333333333326</c:v>
                </c:pt>
                <c:pt idx="9">
                  <c:v>33.839999999999982</c:v>
                </c:pt>
                <c:pt idx="10">
                  <c:v>33.381818181818176</c:v>
                </c:pt>
                <c:pt idx="11">
                  <c:v>32.499999999999972</c:v>
                </c:pt>
                <c:pt idx="12">
                  <c:v>31.56923076923076</c:v>
                </c:pt>
                <c:pt idx="13">
                  <c:v>31.542857142857127</c:v>
                </c:pt>
                <c:pt idx="14">
                  <c:v>31.279999999999994</c:v>
                </c:pt>
                <c:pt idx="15">
                  <c:v>30.824999999999996</c:v>
                </c:pt>
                <c:pt idx="16">
                  <c:v>30.07058823529411</c:v>
                </c:pt>
                <c:pt idx="17">
                  <c:v>30</c:v>
                </c:pt>
                <c:pt idx="18">
                  <c:v>29.340000000000003</c:v>
                </c:pt>
                <c:pt idx="19">
                  <c:v>29.181818181818183</c:v>
                </c:pt>
                <c:pt idx="20">
                  <c:v>28.25</c:v>
                </c:pt>
                <c:pt idx="21">
                  <c:v>28.153846153846157</c:v>
                </c:pt>
                <c:pt idx="22">
                  <c:v>27.942857142857136</c:v>
                </c:pt>
                <c:pt idx="23">
                  <c:v>27.2</c:v>
                </c:pt>
                <c:pt idx="24">
                  <c:v>27.1875</c:v>
                </c:pt>
                <c:pt idx="25">
                  <c:v>26.639999999999997</c:v>
                </c:pt>
                <c:pt idx="26">
                  <c:v>26.373626373626376</c:v>
                </c:pt>
                <c:pt idx="27">
                  <c:v>26.4</c:v>
                </c:pt>
                <c:pt idx="28">
                  <c:v>26.195121951219512</c:v>
                </c:pt>
                <c:pt idx="29">
                  <c:v>25.74545454545455</c:v>
                </c:pt>
                <c:pt idx="30">
                  <c:v>25.148936170212767</c:v>
                </c:pt>
                <c:pt idx="31">
                  <c:v>24.72</c:v>
                </c:pt>
                <c:pt idx="32">
                  <c:v>24.226415094339622</c:v>
                </c:pt>
                <c:pt idx="33">
                  <c:v>23.956363636363641</c:v>
                </c:pt>
                <c:pt idx="34">
                  <c:v>23.340000000000003</c:v>
                </c:pt>
              </c:numCache>
            </c:numRef>
          </c:yVal>
          <c:smooth val="1"/>
        </c:ser>
        <c:axId val="76337920"/>
        <c:axId val="76339840"/>
      </c:scatterChart>
      <c:valAx>
        <c:axId val="7633792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339840"/>
        <c:crosses val="autoZero"/>
        <c:crossBetween val="midCat"/>
      </c:valAx>
      <c:valAx>
        <c:axId val="76339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33792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9774856962995677"/>
          <c:y val="0.94347782651736012"/>
          <c:w val="0.60450286074008641"/>
          <c:h val="5.6522173482639895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179"/>
          <c:h val="0.65461240768327755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'P24-2'!$C$11:$C$46</c:f>
              <c:numCache>
                <c:formatCode>0.0</c:formatCode>
                <c:ptCount val="3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</c:v>
                </c:pt>
                <c:pt idx="18">
                  <c:v>1.5833333333333333</c:v>
                </c:pt>
                <c:pt idx="19">
                  <c:v>1.6666666666666667</c:v>
                </c:pt>
                <c:pt idx="20">
                  <c:v>1.8333333333333333</c:v>
                </c:pt>
                <c:pt idx="21">
                  <c:v>2</c:v>
                </c:pt>
                <c:pt idx="22">
                  <c:v>2.1666666666666665</c:v>
                </c:pt>
                <c:pt idx="23">
                  <c:v>2.3333333333333335</c:v>
                </c:pt>
                <c:pt idx="24">
                  <c:v>2.5</c:v>
                </c:pt>
                <c:pt idx="25">
                  <c:v>2.6666666666666665</c:v>
                </c:pt>
                <c:pt idx="26">
                  <c:v>2.8333333333333335</c:v>
                </c:pt>
                <c:pt idx="27">
                  <c:v>3</c:v>
                </c:pt>
                <c:pt idx="28">
                  <c:v>3.1666666666666665</c:v>
                </c:pt>
                <c:pt idx="29">
                  <c:v>3.4166666666666665</c:v>
                </c:pt>
                <c:pt idx="30">
                  <c:v>3.6666666666666665</c:v>
                </c:pt>
                <c:pt idx="31">
                  <c:v>3.9166666666666665</c:v>
                </c:pt>
                <c:pt idx="32">
                  <c:v>4.166666666666667</c:v>
                </c:pt>
                <c:pt idx="33">
                  <c:v>4.416666666666667</c:v>
                </c:pt>
                <c:pt idx="34">
                  <c:v>4.666666666666667</c:v>
                </c:pt>
                <c:pt idx="35">
                  <c:v>5</c:v>
                </c:pt>
              </c:numCache>
            </c:numRef>
          </c:xVal>
          <c:yVal>
            <c:numRef>
              <c:f>'P24-2'!$G$11:$G$46</c:f>
              <c:numCache>
                <c:formatCode>0.0</c:formatCode>
                <c:ptCount val="36"/>
                <c:pt idx="0">
                  <c:v>3.8000000000000007</c:v>
                </c:pt>
                <c:pt idx="1">
                  <c:v>6.9</c:v>
                </c:pt>
                <c:pt idx="2">
                  <c:v>9.8000000000000007</c:v>
                </c:pt>
                <c:pt idx="3">
                  <c:v>12.700000000000003</c:v>
                </c:pt>
                <c:pt idx="4">
                  <c:v>15.700000000000003</c:v>
                </c:pt>
                <c:pt idx="5">
                  <c:v>18.100000000000001</c:v>
                </c:pt>
                <c:pt idx="6">
                  <c:v>20.200000000000003</c:v>
                </c:pt>
                <c:pt idx="7">
                  <c:v>22.800000000000004</c:v>
                </c:pt>
                <c:pt idx="8">
                  <c:v>25.400000000000006</c:v>
                </c:pt>
                <c:pt idx="9">
                  <c:v>27.800000000000004</c:v>
                </c:pt>
                <c:pt idx="10">
                  <c:v>29.800000000000004</c:v>
                </c:pt>
                <c:pt idx="11">
                  <c:v>32.200000000000003</c:v>
                </c:pt>
                <c:pt idx="12">
                  <c:v>34.6</c:v>
                </c:pt>
                <c:pt idx="13">
                  <c:v>36.799999999999997</c:v>
                </c:pt>
                <c:pt idx="14">
                  <c:v>38.799999999999997</c:v>
                </c:pt>
                <c:pt idx="15">
                  <c:v>40.799999999999997</c:v>
                </c:pt>
                <c:pt idx="16">
                  <c:v>42.9</c:v>
                </c:pt>
                <c:pt idx="17">
                  <c:v>44.8</c:v>
                </c:pt>
                <c:pt idx="18">
                  <c:v>46.599999999999994</c:v>
                </c:pt>
                <c:pt idx="19">
                  <c:v>48.099999999999994</c:v>
                </c:pt>
                <c:pt idx="20">
                  <c:v>51.9</c:v>
                </c:pt>
                <c:pt idx="21">
                  <c:v>55.5</c:v>
                </c:pt>
                <c:pt idx="22">
                  <c:v>58.7</c:v>
                </c:pt>
                <c:pt idx="23">
                  <c:v>62.400000000000006</c:v>
                </c:pt>
                <c:pt idx="24">
                  <c:v>65.800000000000011</c:v>
                </c:pt>
                <c:pt idx="25">
                  <c:v>68.900000000000006</c:v>
                </c:pt>
                <c:pt idx="26">
                  <c:v>72.100000000000009</c:v>
                </c:pt>
                <c:pt idx="27">
                  <c:v>75.100000000000009</c:v>
                </c:pt>
                <c:pt idx="28">
                  <c:v>78.000000000000014</c:v>
                </c:pt>
                <c:pt idx="29">
                  <c:v>82.000000000000014</c:v>
                </c:pt>
                <c:pt idx="30">
                  <c:v>85.800000000000011</c:v>
                </c:pt>
                <c:pt idx="31">
                  <c:v>88.700000000000017</c:v>
                </c:pt>
                <c:pt idx="32">
                  <c:v>91.700000000000017</c:v>
                </c:pt>
                <c:pt idx="33">
                  <c:v>94.100000000000023</c:v>
                </c:pt>
                <c:pt idx="34">
                  <c:v>95.90000000000002</c:v>
                </c:pt>
                <c:pt idx="35">
                  <c:v>97.700000000000017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'P24-2'!$C$11:$C$46</c:f>
              <c:numCache>
                <c:formatCode>0.0</c:formatCode>
                <c:ptCount val="3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</c:v>
                </c:pt>
                <c:pt idx="18">
                  <c:v>1.5833333333333333</c:v>
                </c:pt>
                <c:pt idx="19">
                  <c:v>1.6666666666666667</c:v>
                </c:pt>
                <c:pt idx="20">
                  <c:v>1.8333333333333333</c:v>
                </c:pt>
                <c:pt idx="21">
                  <c:v>2</c:v>
                </c:pt>
                <c:pt idx="22">
                  <c:v>2.1666666666666665</c:v>
                </c:pt>
                <c:pt idx="23">
                  <c:v>2.3333333333333335</c:v>
                </c:pt>
                <c:pt idx="24">
                  <c:v>2.5</c:v>
                </c:pt>
                <c:pt idx="25">
                  <c:v>2.6666666666666665</c:v>
                </c:pt>
                <c:pt idx="26">
                  <c:v>2.8333333333333335</c:v>
                </c:pt>
                <c:pt idx="27">
                  <c:v>3</c:v>
                </c:pt>
                <c:pt idx="28">
                  <c:v>3.1666666666666665</c:v>
                </c:pt>
                <c:pt idx="29">
                  <c:v>3.4166666666666665</c:v>
                </c:pt>
                <c:pt idx="30">
                  <c:v>3.6666666666666665</c:v>
                </c:pt>
                <c:pt idx="31">
                  <c:v>3.9166666666666665</c:v>
                </c:pt>
                <c:pt idx="32">
                  <c:v>4.166666666666667</c:v>
                </c:pt>
                <c:pt idx="33">
                  <c:v>4.416666666666667</c:v>
                </c:pt>
                <c:pt idx="34">
                  <c:v>4.666666666666667</c:v>
                </c:pt>
                <c:pt idx="35">
                  <c:v>5</c:v>
                </c:pt>
              </c:numCache>
            </c:numRef>
          </c:xVal>
          <c:yVal>
            <c:numRef>
              <c:f>'P24-2'!$H$11:$H$46</c:f>
              <c:numCache>
                <c:formatCode>0.0</c:formatCode>
                <c:ptCount val="36"/>
                <c:pt idx="0">
                  <c:v>45.600000000000009</c:v>
                </c:pt>
                <c:pt idx="1">
                  <c:v>41.400000000000006</c:v>
                </c:pt>
                <c:pt idx="2">
                  <c:v>39.200000000000003</c:v>
                </c:pt>
                <c:pt idx="3">
                  <c:v>38.100000000000009</c:v>
                </c:pt>
                <c:pt idx="4">
                  <c:v>37.680000000000007</c:v>
                </c:pt>
                <c:pt idx="5">
                  <c:v>36.200000000000003</c:v>
                </c:pt>
                <c:pt idx="6">
                  <c:v>34.628571428571433</c:v>
                </c:pt>
                <c:pt idx="7">
                  <c:v>34.20000000000001</c:v>
                </c:pt>
                <c:pt idx="8">
                  <c:v>33.866666666666674</c:v>
                </c:pt>
                <c:pt idx="9">
                  <c:v>33.360000000000007</c:v>
                </c:pt>
                <c:pt idx="10">
                  <c:v>32.509090909090915</c:v>
                </c:pt>
                <c:pt idx="11">
                  <c:v>32.200000000000003</c:v>
                </c:pt>
                <c:pt idx="12">
                  <c:v>31.938461538461542</c:v>
                </c:pt>
                <c:pt idx="13">
                  <c:v>31.542857142857137</c:v>
                </c:pt>
                <c:pt idx="14">
                  <c:v>31.04</c:v>
                </c:pt>
                <c:pt idx="15">
                  <c:v>30.599999999999998</c:v>
                </c:pt>
                <c:pt idx="16">
                  <c:v>30.28235294117647</c:v>
                </c:pt>
                <c:pt idx="17">
                  <c:v>29.866666666666664</c:v>
                </c:pt>
                <c:pt idx="18">
                  <c:v>29.431578947368418</c:v>
                </c:pt>
                <c:pt idx="19">
                  <c:v>28.859999999999996</c:v>
                </c:pt>
                <c:pt idx="20">
                  <c:v>28.309090909090909</c:v>
                </c:pt>
                <c:pt idx="21">
                  <c:v>27.75</c:v>
                </c:pt>
                <c:pt idx="22">
                  <c:v>27.092307692307696</c:v>
                </c:pt>
                <c:pt idx="23">
                  <c:v>26.742857142857144</c:v>
                </c:pt>
                <c:pt idx="24">
                  <c:v>26.320000000000004</c:v>
                </c:pt>
                <c:pt idx="25">
                  <c:v>25.837500000000002</c:v>
                </c:pt>
                <c:pt idx="26">
                  <c:v>25.447058823529414</c:v>
                </c:pt>
                <c:pt idx="27">
                  <c:v>25.033333333333335</c:v>
                </c:pt>
                <c:pt idx="28">
                  <c:v>24.631578947368428</c:v>
                </c:pt>
                <c:pt idx="29">
                  <c:v>24.000000000000004</c:v>
                </c:pt>
                <c:pt idx="30">
                  <c:v>23.400000000000006</c:v>
                </c:pt>
                <c:pt idx="31">
                  <c:v>22.646808510638301</c:v>
                </c:pt>
                <c:pt idx="32">
                  <c:v>22.008000000000003</c:v>
                </c:pt>
                <c:pt idx="33">
                  <c:v>21.305660377358496</c:v>
                </c:pt>
                <c:pt idx="34">
                  <c:v>20.550000000000004</c:v>
                </c:pt>
                <c:pt idx="35">
                  <c:v>19.540000000000003</c:v>
                </c:pt>
              </c:numCache>
            </c:numRef>
          </c:yVal>
          <c:smooth val="1"/>
        </c:ser>
        <c:axId val="76488704"/>
        <c:axId val="76490624"/>
      </c:scatterChart>
      <c:valAx>
        <c:axId val="76488704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490624"/>
        <c:crosses val="autoZero"/>
        <c:crossBetween val="midCat"/>
      </c:valAx>
      <c:valAx>
        <c:axId val="7649062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48870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01"/>
          <c:h val="0.654612407683278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'P24-3'!$C$11:$C$30</c:f>
              <c:numCache>
                <c:formatCode>0.0</c:formatCode>
                <c:ptCount val="2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1.6666666666666667</c:v>
                </c:pt>
                <c:pt idx="12">
                  <c:v>2</c:v>
                </c:pt>
                <c:pt idx="13">
                  <c:v>2.3333333333333335</c:v>
                </c:pt>
                <c:pt idx="14">
                  <c:v>2.6666666666666665</c:v>
                </c:pt>
                <c:pt idx="15">
                  <c:v>3</c:v>
                </c:pt>
                <c:pt idx="16">
                  <c:v>3.5</c:v>
                </c:pt>
                <c:pt idx="17">
                  <c:v>4</c:v>
                </c:pt>
                <c:pt idx="18">
                  <c:v>4.5</c:v>
                </c:pt>
                <c:pt idx="19">
                  <c:v>5</c:v>
                </c:pt>
              </c:numCache>
            </c:numRef>
          </c:xVal>
          <c:yVal>
            <c:numRef>
              <c:f>'P24-3'!$G$11:$G$30</c:f>
              <c:numCache>
                <c:formatCode>0.0</c:formatCode>
                <c:ptCount val="20"/>
                <c:pt idx="0">
                  <c:v>2.3999999999999986</c:v>
                </c:pt>
                <c:pt idx="1">
                  <c:v>4.5</c:v>
                </c:pt>
                <c:pt idx="2">
                  <c:v>6.3999999999999986</c:v>
                </c:pt>
                <c:pt idx="3">
                  <c:v>7.8999999999999986</c:v>
                </c:pt>
                <c:pt idx="4">
                  <c:v>9.5</c:v>
                </c:pt>
                <c:pt idx="5">
                  <c:v>10.700000000000003</c:v>
                </c:pt>
                <c:pt idx="6">
                  <c:v>13.700000000000003</c:v>
                </c:pt>
                <c:pt idx="7">
                  <c:v>16.600000000000001</c:v>
                </c:pt>
                <c:pt idx="8">
                  <c:v>19.100000000000001</c:v>
                </c:pt>
                <c:pt idx="9">
                  <c:v>21.1</c:v>
                </c:pt>
                <c:pt idx="10">
                  <c:v>23.5</c:v>
                </c:pt>
                <c:pt idx="11">
                  <c:v>27.6</c:v>
                </c:pt>
                <c:pt idx="12">
                  <c:v>30.800000000000004</c:v>
                </c:pt>
                <c:pt idx="13">
                  <c:v>34.500000000000007</c:v>
                </c:pt>
                <c:pt idx="14">
                  <c:v>37.300000000000004</c:v>
                </c:pt>
                <c:pt idx="15">
                  <c:v>39.6</c:v>
                </c:pt>
                <c:pt idx="16">
                  <c:v>43.1</c:v>
                </c:pt>
                <c:pt idx="17">
                  <c:v>46.300000000000004</c:v>
                </c:pt>
                <c:pt idx="18">
                  <c:v>49</c:v>
                </c:pt>
                <c:pt idx="19">
                  <c:v>52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'P24-3'!$C$11:$C$30</c:f>
              <c:numCache>
                <c:formatCode>0.0</c:formatCode>
                <c:ptCount val="2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1.6666666666666667</c:v>
                </c:pt>
                <c:pt idx="12">
                  <c:v>2</c:v>
                </c:pt>
                <c:pt idx="13">
                  <c:v>2.3333333333333335</c:v>
                </c:pt>
                <c:pt idx="14">
                  <c:v>2.6666666666666665</c:v>
                </c:pt>
                <c:pt idx="15">
                  <c:v>3</c:v>
                </c:pt>
                <c:pt idx="16">
                  <c:v>3.5</c:v>
                </c:pt>
                <c:pt idx="17">
                  <c:v>4</c:v>
                </c:pt>
                <c:pt idx="18">
                  <c:v>4.5</c:v>
                </c:pt>
                <c:pt idx="19">
                  <c:v>5</c:v>
                </c:pt>
              </c:numCache>
            </c:numRef>
          </c:xVal>
          <c:yVal>
            <c:numRef>
              <c:f>'P24-3'!$H$11:$H$30</c:f>
              <c:numCache>
                <c:formatCode>0.0</c:formatCode>
                <c:ptCount val="20"/>
                <c:pt idx="0">
                  <c:v>28.799999999999983</c:v>
                </c:pt>
                <c:pt idx="1">
                  <c:v>27</c:v>
                </c:pt>
                <c:pt idx="2">
                  <c:v>25.599999999999994</c:v>
                </c:pt>
                <c:pt idx="3">
                  <c:v>23.699999999999996</c:v>
                </c:pt>
                <c:pt idx="4">
                  <c:v>22.8</c:v>
                </c:pt>
                <c:pt idx="5">
                  <c:v>21.400000000000006</c:v>
                </c:pt>
                <c:pt idx="6">
                  <c:v>20.550000000000004</c:v>
                </c:pt>
                <c:pt idx="7">
                  <c:v>19.920000000000002</c:v>
                </c:pt>
                <c:pt idx="8">
                  <c:v>19.100000000000001</c:v>
                </c:pt>
                <c:pt idx="9">
                  <c:v>18.085714285714285</c:v>
                </c:pt>
                <c:pt idx="10">
                  <c:v>17.625</c:v>
                </c:pt>
                <c:pt idx="11">
                  <c:v>16.559999999999999</c:v>
                </c:pt>
                <c:pt idx="12">
                  <c:v>15.400000000000002</c:v>
                </c:pt>
                <c:pt idx="13">
                  <c:v>14.785714285714288</c:v>
                </c:pt>
                <c:pt idx="14">
                  <c:v>13.987500000000002</c:v>
                </c:pt>
                <c:pt idx="15">
                  <c:v>13.200000000000001</c:v>
                </c:pt>
                <c:pt idx="16">
                  <c:v>12.314285714285715</c:v>
                </c:pt>
                <c:pt idx="17">
                  <c:v>11.575000000000001</c:v>
                </c:pt>
                <c:pt idx="18">
                  <c:v>10.888888888888889</c:v>
                </c:pt>
                <c:pt idx="19">
                  <c:v>10.4</c:v>
                </c:pt>
              </c:numCache>
            </c:numRef>
          </c:yVal>
          <c:smooth val="1"/>
        </c:ser>
        <c:axId val="76548736"/>
        <c:axId val="76595968"/>
      </c:scatterChart>
      <c:valAx>
        <c:axId val="76548736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595968"/>
        <c:crosses val="autoZero"/>
        <c:crossBetween val="midCat"/>
      </c:valAx>
      <c:valAx>
        <c:axId val="76595968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54873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01"/>
          <c:h val="0.654612407683278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'P27-1'!$C$11:$C$43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2.1666666666666665</c:v>
                </c:pt>
                <c:pt idx="19">
                  <c:v>2.3333333333333335</c:v>
                </c:pt>
                <c:pt idx="20">
                  <c:v>2.5</c:v>
                </c:pt>
                <c:pt idx="21">
                  <c:v>2.6666666666666665</c:v>
                </c:pt>
                <c:pt idx="22">
                  <c:v>2.8333333333333335</c:v>
                </c:pt>
                <c:pt idx="23">
                  <c:v>3</c:v>
                </c:pt>
                <c:pt idx="24">
                  <c:v>3.1666666666666665</c:v>
                </c:pt>
                <c:pt idx="25">
                  <c:v>3.3333333333333335</c:v>
                </c:pt>
                <c:pt idx="26">
                  <c:v>3.5</c:v>
                </c:pt>
                <c:pt idx="27">
                  <c:v>3.6666666666666665</c:v>
                </c:pt>
                <c:pt idx="28">
                  <c:v>3.8333333333333335</c:v>
                </c:pt>
                <c:pt idx="29">
                  <c:v>4</c:v>
                </c:pt>
                <c:pt idx="30">
                  <c:v>4.166666666666667</c:v>
                </c:pt>
                <c:pt idx="31">
                  <c:v>4.333333333333333</c:v>
                </c:pt>
                <c:pt idx="32">
                  <c:v>4.5</c:v>
                </c:pt>
              </c:numCache>
            </c:numRef>
          </c:xVal>
          <c:yVal>
            <c:numRef>
              <c:f>'P27-1'!$G$11:$G$43</c:f>
              <c:numCache>
                <c:formatCode>0.0</c:formatCode>
                <c:ptCount val="33"/>
                <c:pt idx="0">
                  <c:v>2.5</c:v>
                </c:pt>
                <c:pt idx="1">
                  <c:v>4.5</c:v>
                </c:pt>
                <c:pt idx="2">
                  <c:v>6.5</c:v>
                </c:pt>
                <c:pt idx="3">
                  <c:v>8</c:v>
                </c:pt>
                <c:pt idx="4">
                  <c:v>9.5</c:v>
                </c:pt>
                <c:pt idx="5">
                  <c:v>11.5</c:v>
                </c:pt>
                <c:pt idx="6">
                  <c:v>12.5</c:v>
                </c:pt>
                <c:pt idx="7">
                  <c:v>14.399999999999977</c:v>
                </c:pt>
                <c:pt idx="8">
                  <c:v>15.5</c:v>
                </c:pt>
                <c:pt idx="9">
                  <c:v>16.5</c:v>
                </c:pt>
                <c:pt idx="10">
                  <c:v>17.300000000000011</c:v>
                </c:pt>
                <c:pt idx="11">
                  <c:v>18.300000000000011</c:v>
                </c:pt>
                <c:pt idx="12">
                  <c:v>19.5</c:v>
                </c:pt>
                <c:pt idx="13">
                  <c:v>21.5</c:v>
                </c:pt>
                <c:pt idx="14">
                  <c:v>23</c:v>
                </c:pt>
                <c:pt idx="15">
                  <c:v>25</c:v>
                </c:pt>
                <c:pt idx="16">
                  <c:v>26</c:v>
                </c:pt>
                <c:pt idx="17">
                  <c:v>26.699999999999989</c:v>
                </c:pt>
                <c:pt idx="18">
                  <c:v>28.5</c:v>
                </c:pt>
                <c:pt idx="19">
                  <c:v>30</c:v>
                </c:pt>
                <c:pt idx="20">
                  <c:v>31.5</c:v>
                </c:pt>
                <c:pt idx="21">
                  <c:v>33</c:v>
                </c:pt>
                <c:pt idx="22">
                  <c:v>34.5</c:v>
                </c:pt>
                <c:pt idx="23">
                  <c:v>36.5</c:v>
                </c:pt>
                <c:pt idx="24">
                  <c:v>38</c:v>
                </c:pt>
                <c:pt idx="25">
                  <c:v>39.5</c:v>
                </c:pt>
                <c:pt idx="26">
                  <c:v>40.699999999999989</c:v>
                </c:pt>
                <c:pt idx="27">
                  <c:v>42.5</c:v>
                </c:pt>
                <c:pt idx="28">
                  <c:v>44</c:v>
                </c:pt>
                <c:pt idx="29">
                  <c:v>45.399999999999977</c:v>
                </c:pt>
                <c:pt idx="30">
                  <c:v>47</c:v>
                </c:pt>
                <c:pt idx="31">
                  <c:v>48.600000000000023</c:v>
                </c:pt>
                <c:pt idx="32">
                  <c:v>50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'P27-1'!$C$11:$C$43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2.1666666666666665</c:v>
                </c:pt>
                <c:pt idx="19">
                  <c:v>2.3333333333333335</c:v>
                </c:pt>
                <c:pt idx="20">
                  <c:v>2.5</c:v>
                </c:pt>
                <c:pt idx="21">
                  <c:v>2.6666666666666665</c:v>
                </c:pt>
                <c:pt idx="22">
                  <c:v>2.8333333333333335</c:v>
                </c:pt>
                <c:pt idx="23">
                  <c:v>3</c:v>
                </c:pt>
                <c:pt idx="24">
                  <c:v>3.1666666666666665</c:v>
                </c:pt>
                <c:pt idx="25">
                  <c:v>3.3333333333333335</c:v>
                </c:pt>
                <c:pt idx="26">
                  <c:v>3.5</c:v>
                </c:pt>
                <c:pt idx="27">
                  <c:v>3.6666666666666665</c:v>
                </c:pt>
                <c:pt idx="28">
                  <c:v>3.8333333333333335</c:v>
                </c:pt>
                <c:pt idx="29">
                  <c:v>4</c:v>
                </c:pt>
                <c:pt idx="30">
                  <c:v>4.166666666666667</c:v>
                </c:pt>
                <c:pt idx="31">
                  <c:v>4.333333333333333</c:v>
                </c:pt>
                <c:pt idx="32">
                  <c:v>4.5</c:v>
                </c:pt>
              </c:numCache>
            </c:numRef>
          </c:xVal>
          <c:yVal>
            <c:numRef>
              <c:f>'P27-1'!$H$11:$H$43</c:f>
              <c:numCache>
                <c:formatCode>0.0</c:formatCode>
                <c:ptCount val="33"/>
                <c:pt idx="0">
                  <c:v>30</c:v>
                </c:pt>
                <c:pt idx="1">
                  <c:v>27</c:v>
                </c:pt>
                <c:pt idx="2">
                  <c:v>26</c:v>
                </c:pt>
                <c:pt idx="3">
                  <c:v>24</c:v>
                </c:pt>
                <c:pt idx="4">
                  <c:v>22.8</c:v>
                </c:pt>
                <c:pt idx="5">
                  <c:v>23</c:v>
                </c:pt>
                <c:pt idx="6">
                  <c:v>21.428571428571427</c:v>
                </c:pt>
                <c:pt idx="7">
                  <c:v>21.599999999999966</c:v>
                </c:pt>
                <c:pt idx="8">
                  <c:v>20.666666666666668</c:v>
                </c:pt>
                <c:pt idx="9">
                  <c:v>19.8</c:v>
                </c:pt>
                <c:pt idx="10">
                  <c:v>18.872727272727285</c:v>
                </c:pt>
                <c:pt idx="11">
                  <c:v>18.300000000000011</c:v>
                </c:pt>
                <c:pt idx="12">
                  <c:v>16.714285714285712</c:v>
                </c:pt>
                <c:pt idx="13">
                  <c:v>16.125</c:v>
                </c:pt>
                <c:pt idx="14">
                  <c:v>15.333333333333334</c:v>
                </c:pt>
                <c:pt idx="15">
                  <c:v>15</c:v>
                </c:pt>
                <c:pt idx="16">
                  <c:v>14.181818181818182</c:v>
                </c:pt>
                <c:pt idx="17">
                  <c:v>13.349999999999994</c:v>
                </c:pt>
                <c:pt idx="18">
                  <c:v>13.153846153846155</c:v>
                </c:pt>
                <c:pt idx="19">
                  <c:v>12.857142857142856</c:v>
                </c:pt>
                <c:pt idx="20">
                  <c:v>12.6</c:v>
                </c:pt>
                <c:pt idx="21">
                  <c:v>12.375</c:v>
                </c:pt>
                <c:pt idx="22">
                  <c:v>12.176470588235293</c:v>
                </c:pt>
                <c:pt idx="23">
                  <c:v>12.166666666666666</c:v>
                </c:pt>
                <c:pt idx="24">
                  <c:v>12</c:v>
                </c:pt>
                <c:pt idx="25">
                  <c:v>11.85</c:v>
                </c:pt>
                <c:pt idx="26">
                  <c:v>11.628571428571425</c:v>
                </c:pt>
                <c:pt idx="27">
                  <c:v>11.590909090909092</c:v>
                </c:pt>
                <c:pt idx="28">
                  <c:v>11.478260869565217</c:v>
                </c:pt>
                <c:pt idx="29">
                  <c:v>11.349999999999994</c:v>
                </c:pt>
                <c:pt idx="30">
                  <c:v>11.28</c:v>
                </c:pt>
                <c:pt idx="31">
                  <c:v>11.215384615384622</c:v>
                </c:pt>
                <c:pt idx="32">
                  <c:v>11.111111111111111</c:v>
                </c:pt>
              </c:numCache>
            </c:numRef>
          </c:yVal>
          <c:smooth val="1"/>
        </c:ser>
        <c:axId val="76793728"/>
        <c:axId val="76804096"/>
      </c:scatterChart>
      <c:valAx>
        <c:axId val="76793728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804096"/>
        <c:crosses val="autoZero"/>
        <c:crossBetween val="midCat"/>
      </c:valAx>
      <c:valAx>
        <c:axId val="76804096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79372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01"/>
          <c:h val="0.654612407683278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'P27-2'!$C$11:$C$42</c:f>
              <c:numCache>
                <c:formatCode>0.0</c:formatCode>
                <c:ptCount val="3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1.0833333333333333</c:v>
                </c:pt>
                <c:pt idx="12">
                  <c:v>1.25</c:v>
                </c:pt>
                <c:pt idx="13">
                  <c:v>1.4166666666666667</c:v>
                </c:pt>
                <c:pt idx="14">
                  <c:v>1.5833333333333333</c:v>
                </c:pt>
                <c:pt idx="15">
                  <c:v>1.75</c:v>
                </c:pt>
                <c:pt idx="16">
                  <c:v>1.9166666666666667</c:v>
                </c:pt>
                <c:pt idx="17">
                  <c:v>2.0833333333333335</c:v>
                </c:pt>
                <c:pt idx="18">
                  <c:v>2.25</c:v>
                </c:pt>
                <c:pt idx="19">
                  <c:v>2.4166666666666665</c:v>
                </c:pt>
                <c:pt idx="20">
                  <c:v>2.5833333333333335</c:v>
                </c:pt>
                <c:pt idx="21">
                  <c:v>2.75</c:v>
                </c:pt>
                <c:pt idx="22">
                  <c:v>2.9166666666666665</c:v>
                </c:pt>
                <c:pt idx="23">
                  <c:v>3.0833333333333335</c:v>
                </c:pt>
                <c:pt idx="24">
                  <c:v>3.25</c:v>
                </c:pt>
                <c:pt idx="25">
                  <c:v>3.4166666666666665</c:v>
                </c:pt>
                <c:pt idx="26">
                  <c:v>3.5833333333333335</c:v>
                </c:pt>
                <c:pt idx="27">
                  <c:v>3.75</c:v>
                </c:pt>
                <c:pt idx="28">
                  <c:v>3.9166666666666665</c:v>
                </c:pt>
                <c:pt idx="29">
                  <c:v>4.083333333333333</c:v>
                </c:pt>
                <c:pt idx="30">
                  <c:v>4.25</c:v>
                </c:pt>
                <c:pt idx="31">
                  <c:v>4.416666666666667</c:v>
                </c:pt>
              </c:numCache>
            </c:numRef>
          </c:xVal>
          <c:yVal>
            <c:numRef>
              <c:f>'P27-2'!$G$11:$G$42</c:f>
              <c:numCache>
                <c:formatCode>0.0</c:formatCode>
                <c:ptCount val="32"/>
                <c:pt idx="0">
                  <c:v>4.5</c:v>
                </c:pt>
                <c:pt idx="1">
                  <c:v>6.6999999999999886</c:v>
                </c:pt>
                <c:pt idx="2">
                  <c:v>9.1999999999999886</c:v>
                </c:pt>
                <c:pt idx="3">
                  <c:v>12.699999999999989</c:v>
                </c:pt>
                <c:pt idx="4">
                  <c:v>14.699999999999989</c:v>
                </c:pt>
                <c:pt idx="5">
                  <c:v>16.699999999999989</c:v>
                </c:pt>
                <c:pt idx="6">
                  <c:v>19.699999999999989</c:v>
                </c:pt>
                <c:pt idx="7">
                  <c:v>21.699999999999989</c:v>
                </c:pt>
                <c:pt idx="8">
                  <c:v>23.699999999999989</c:v>
                </c:pt>
                <c:pt idx="9">
                  <c:v>26.399999999999977</c:v>
                </c:pt>
                <c:pt idx="10">
                  <c:v>27.199999999999989</c:v>
                </c:pt>
                <c:pt idx="11">
                  <c:v>29.5</c:v>
                </c:pt>
                <c:pt idx="12">
                  <c:v>33.300000000000011</c:v>
                </c:pt>
                <c:pt idx="13">
                  <c:v>37</c:v>
                </c:pt>
                <c:pt idx="14">
                  <c:v>40.400000000000006</c:v>
                </c:pt>
                <c:pt idx="15">
                  <c:v>43.400000000000006</c:v>
                </c:pt>
                <c:pt idx="16">
                  <c:v>46.900000000000006</c:v>
                </c:pt>
                <c:pt idx="17">
                  <c:v>49.900000000000006</c:v>
                </c:pt>
                <c:pt idx="18">
                  <c:v>51.400000000000006</c:v>
                </c:pt>
                <c:pt idx="19">
                  <c:v>55.400000000000006</c:v>
                </c:pt>
                <c:pt idx="20">
                  <c:v>58.400000000000006</c:v>
                </c:pt>
                <c:pt idx="21">
                  <c:v>61.099999999999994</c:v>
                </c:pt>
                <c:pt idx="22">
                  <c:v>64.400000000000006</c:v>
                </c:pt>
                <c:pt idx="23">
                  <c:v>67</c:v>
                </c:pt>
                <c:pt idx="24">
                  <c:v>70</c:v>
                </c:pt>
                <c:pt idx="25">
                  <c:v>72.900000000000006</c:v>
                </c:pt>
                <c:pt idx="26">
                  <c:v>75.900000000000006</c:v>
                </c:pt>
                <c:pt idx="27">
                  <c:v>78.599999999999994</c:v>
                </c:pt>
                <c:pt idx="28">
                  <c:v>81.900000000000006</c:v>
                </c:pt>
                <c:pt idx="29">
                  <c:v>84.9</c:v>
                </c:pt>
                <c:pt idx="30">
                  <c:v>86.9</c:v>
                </c:pt>
                <c:pt idx="31">
                  <c:v>88.9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'P27-2'!$C$11:$C$42</c:f>
              <c:numCache>
                <c:formatCode>0.0</c:formatCode>
                <c:ptCount val="3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1.0833333333333333</c:v>
                </c:pt>
                <c:pt idx="12">
                  <c:v>1.25</c:v>
                </c:pt>
                <c:pt idx="13">
                  <c:v>1.4166666666666667</c:v>
                </c:pt>
                <c:pt idx="14">
                  <c:v>1.5833333333333333</c:v>
                </c:pt>
                <c:pt idx="15">
                  <c:v>1.75</c:v>
                </c:pt>
                <c:pt idx="16">
                  <c:v>1.9166666666666667</c:v>
                </c:pt>
                <c:pt idx="17">
                  <c:v>2.0833333333333335</c:v>
                </c:pt>
                <c:pt idx="18">
                  <c:v>2.25</c:v>
                </c:pt>
                <c:pt idx="19">
                  <c:v>2.4166666666666665</c:v>
                </c:pt>
                <c:pt idx="20">
                  <c:v>2.5833333333333335</c:v>
                </c:pt>
                <c:pt idx="21">
                  <c:v>2.75</c:v>
                </c:pt>
                <c:pt idx="22">
                  <c:v>2.9166666666666665</c:v>
                </c:pt>
                <c:pt idx="23">
                  <c:v>3.0833333333333335</c:v>
                </c:pt>
                <c:pt idx="24">
                  <c:v>3.25</c:v>
                </c:pt>
                <c:pt idx="25">
                  <c:v>3.4166666666666665</c:v>
                </c:pt>
                <c:pt idx="26">
                  <c:v>3.5833333333333335</c:v>
                </c:pt>
                <c:pt idx="27">
                  <c:v>3.75</c:v>
                </c:pt>
                <c:pt idx="28">
                  <c:v>3.9166666666666665</c:v>
                </c:pt>
                <c:pt idx="29">
                  <c:v>4.083333333333333</c:v>
                </c:pt>
                <c:pt idx="30">
                  <c:v>4.25</c:v>
                </c:pt>
                <c:pt idx="31">
                  <c:v>4.416666666666667</c:v>
                </c:pt>
              </c:numCache>
            </c:numRef>
          </c:xVal>
          <c:yVal>
            <c:numRef>
              <c:f>'P27-2'!$H$11:$H$42</c:f>
              <c:numCache>
                <c:formatCode>0.0</c:formatCode>
                <c:ptCount val="32"/>
                <c:pt idx="0">
                  <c:v>54</c:v>
                </c:pt>
                <c:pt idx="1">
                  <c:v>40.199999999999932</c:v>
                </c:pt>
                <c:pt idx="2">
                  <c:v>36.799999999999955</c:v>
                </c:pt>
                <c:pt idx="3">
                  <c:v>38.099999999999966</c:v>
                </c:pt>
                <c:pt idx="4">
                  <c:v>35.279999999999973</c:v>
                </c:pt>
                <c:pt idx="5">
                  <c:v>33.399999999999977</c:v>
                </c:pt>
                <c:pt idx="6">
                  <c:v>33.771428571428551</c:v>
                </c:pt>
                <c:pt idx="7">
                  <c:v>32.549999999999983</c:v>
                </c:pt>
                <c:pt idx="8">
                  <c:v>31.599999999999984</c:v>
                </c:pt>
                <c:pt idx="9">
                  <c:v>31.679999999999971</c:v>
                </c:pt>
                <c:pt idx="10">
                  <c:v>29.672727272727261</c:v>
                </c:pt>
                <c:pt idx="11">
                  <c:v>27.230769230769234</c:v>
                </c:pt>
                <c:pt idx="12">
                  <c:v>26.640000000000008</c:v>
                </c:pt>
                <c:pt idx="13">
                  <c:v>26.117647058823529</c:v>
                </c:pt>
                <c:pt idx="14">
                  <c:v>25.515789473684215</c:v>
                </c:pt>
                <c:pt idx="15">
                  <c:v>24.800000000000004</c:v>
                </c:pt>
                <c:pt idx="16">
                  <c:v>24.469565217391306</c:v>
                </c:pt>
                <c:pt idx="17">
                  <c:v>23.952000000000002</c:v>
                </c:pt>
                <c:pt idx="18">
                  <c:v>22.844444444444449</c:v>
                </c:pt>
                <c:pt idx="19">
                  <c:v>22.924137931034487</c:v>
                </c:pt>
                <c:pt idx="20">
                  <c:v>22.606451612903228</c:v>
                </c:pt>
                <c:pt idx="21">
                  <c:v>22.218181818181815</c:v>
                </c:pt>
                <c:pt idx="22">
                  <c:v>22.080000000000002</c:v>
                </c:pt>
                <c:pt idx="23">
                  <c:v>21.72972972972973</c:v>
                </c:pt>
                <c:pt idx="24">
                  <c:v>21.53846153846154</c:v>
                </c:pt>
                <c:pt idx="25">
                  <c:v>21.336585365853662</c:v>
                </c:pt>
                <c:pt idx="26">
                  <c:v>21.18139534883721</c:v>
                </c:pt>
                <c:pt idx="27">
                  <c:v>20.959999999999997</c:v>
                </c:pt>
                <c:pt idx="28">
                  <c:v>20.910638297872342</c:v>
                </c:pt>
                <c:pt idx="29">
                  <c:v>20.791836734693881</c:v>
                </c:pt>
                <c:pt idx="30">
                  <c:v>20.447058823529414</c:v>
                </c:pt>
                <c:pt idx="31">
                  <c:v>20.128301886792453</c:v>
                </c:pt>
              </c:numCache>
            </c:numRef>
          </c:yVal>
          <c:smooth val="1"/>
        </c:ser>
        <c:axId val="76846208"/>
        <c:axId val="76848128"/>
      </c:scatterChart>
      <c:valAx>
        <c:axId val="76846208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848128"/>
        <c:crosses val="autoZero"/>
        <c:crossBetween val="midCat"/>
      </c:valAx>
      <c:valAx>
        <c:axId val="76848128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684620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01"/>
          <c:h val="0.654612407683278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'P27-3'!$C$11:$C$43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2.1666666666666665</c:v>
                </c:pt>
                <c:pt idx="19">
                  <c:v>2.3333333333333335</c:v>
                </c:pt>
                <c:pt idx="20">
                  <c:v>2.5</c:v>
                </c:pt>
                <c:pt idx="21">
                  <c:v>2.6666666666666665</c:v>
                </c:pt>
                <c:pt idx="22">
                  <c:v>2.8333333333333335</c:v>
                </c:pt>
                <c:pt idx="23">
                  <c:v>3</c:v>
                </c:pt>
                <c:pt idx="24">
                  <c:v>3.1666666666666665</c:v>
                </c:pt>
                <c:pt idx="25">
                  <c:v>3.3333333333333335</c:v>
                </c:pt>
                <c:pt idx="26">
                  <c:v>3.5</c:v>
                </c:pt>
                <c:pt idx="27">
                  <c:v>3.6666666666666665</c:v>
                </c:pt>
                <c:pt idx="28">
                  <c:v>3.8333333333333335</c:v>
                </c:pt>
                <c:pt idx="29">
                  <c:v>4</c:v>
                </c:pt>
                <c:pt idx="30">
                  <c:v>4.166666666666667</c:v>
                </c:pt>
                <c:pt idx="31">
                  <c:v>4.333333333333333</c:v>
                </c:pt>
                <c:pt idx="32">
                  <c:v>4.5</c:v>
                </c:pt>
              </c:numCache>
            </c:numRef>
          </c:xVal>
          <c:yVal>
            <c:numRef>
              <c:f>'P27-3'!$G$11:$G$43</c:f>
              <c:numCache>
                <c:formatCode>0.0</c:formatCode>
                <c:ptCount val="33"/>
                <c:pt idx="0">
                  <c:v>1.5</c:v>
                </c:pt>
                <c:pt idx="1">
                  <c:v>2.9000000000000057</c:v>
                </c:pt>
                <c:pt idx="2">
                  <c:v>3.9000000000000057</c:v>
                </c:pt>
                <c:pt idx="3">
                  <c:v>5.0999999999999943</c:v>
                </c:pt>
                <c:pt idx="4">
                  <c:v>6.0999999999999943</c:v>
                </c:pt>
                <c:pt idx="5">
                  <c:v>8.0999999999999943</c:v>
                </c:pt>
                <c:pt idx="6">
                  <c:v>9.0999999999999943</c:v>
                </c:pt>
                <c:pt idx="7">
                  <c:v>10.099999999999994</c:v>
                </c:pt>
                <c:pt idx="8">
                  <c:v>11.099999999999994</c:v>
                </c:pt>
                <c:pt idx="9">
                  <c:v>12</c:v>
                </c:pt>
                <c:pt idx="10">
                  <c:v>12.799999999999983</c:v>
                </c:pt>
                <c:pt idx="11">
                  <c:v>13.599999999999994</c:v>
                </c:pt>
                <c:pt idx="12">
                  <c:v>15.599999999999994</c:v>
                </c:pt>
                <c:pt idx="13">
                  <c:v>18.099999999999994</c:v>
                </c:pt>
                <c:pt idx="14">
                  <c:v>19.599999999999994</c:v>
                </c:pt>
                <c:pt idx="15">
                  <c:v>21.599999999999994</c:v>
                </c:pt>
                <c:pt idx="16">
                  <c:v>23.599999999999994</c:v>
                </c:pt>
                <c:pt idx="17">
                  <c:v>25.599999999999994</c:v>
                </c:pt>
                <c:pt idx="18">
                  <c:v>27.599999999999994</c:v>
                </c:pt>
                <c:pt idx="19">
                  <c:v>29.599999999999994</c:v>
                </c:pt>
                <c:pt idx="20">
                  <c:v>31.099999999999994</c:v>
                </c:pt>
                <c:pt idx="21">
                  <c:v>33.099999999999994</c:v>
                </c:pt>
                <c:pt idx="22">
                  <c:v>35.400000000000006</c:v>
                </c:pt>
                <c:pt idx="23">
                  <c:v>37.099999999999994</c:v>
                </c:pt>
                <c:pt idx="24">
                  <c:v>39.099999999999994</c:v>
                </c:pt>
                <c:pt idx="25">
                  <c:v>40.599999999999994</c:v>
                </c:pt>
                <c:pt idx="26">
                  <c:v>42.099999999999994</c:v>
                </c:pt>
                <c:pt idx="27">
                  <c:v>44.599999999999994</c:v>
                </c:pt>
                <c:pt idx="28">
                  <c:v>46.599999999999994</c:v>
                </c:pt>
                <c:pt idx="29">
                  <c:v>48.599999999999994</c:v>
                </c:pt>
                <c:pt idx="30">
                  <c:v>50.099999999999994</c:v>
                </c:pt>
                <c:pt idx="31">
                  <c:v>51.599999999999994</c:v>
                </c:pt>
                <c:pt idx="32">
                  <c:v>52.5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'P27-3'!$C$11:$C$43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2.1666666666666665</c:v>
                </c:pt>
                <c:pt idx="19">
                  <c:v>2.3333333333333335</c:v>
                </c:pt>
                <c:pt idx="20">
                  <c:v>2.5</c:v>
                </c:pt>
                <c:pt idx="21">
                  <c:v>2.6666666666666665</c:v>
                </c:pt>
                <c:pt idx="22">
                  <c:v>2.8333333333333335</c:v>
                </c:pt>
                <c:pt idx="23">
                  <c:v>3</c:v>
                </c:pt>
                <c:pt idx="24">
                  <c:v>3.1666666666666665</c:v>
                </c:pt>
                <c:pt idx="25">
                  <c:v>3.3333333333333335</c:v>
                </c:pt>
                <c:pt idx="26">
                  <c:v>3.5</c:v>
                </c:pt>
                <c:pt idx="27">
                  <c:v>3.6666666666666665</c:v>
                </c:pt>
                <c:pt idx="28">
                  <c:v>3.8333333333333335</c:v>
                </c:pt>
                <c:pt idx="29">
                  <c:v>4</c:v>
                </c:pt>
                <c:pt idx="30">
                  <c:v>4.166666666666667</c:v>
                </c:pt>
                <c:pt idx="31">
                  <c:v>4.333333333333333</c:v>
                </c:pt>
                <c:pt idx="32">
                  <c:v>4.5</c:v>
                </c:pt>
              </c:numCache>
            </c:numRef>
          </c:xVal>
          <c:yVal>
            <c:numRef>
              <c:f>'P27-3'!$H$11:$H$43</c:f>
              <c:numCache>
                <c:formatCode>0.0</c:formatCode>
                <c:ptCount val="33"/>
                <c:pt idx="0">
                  <c:v>18</c:v>
                </c:pt>
                <c:pt idx="1">
                  <c:v>17.400000000000034</c:v>
                </c:pt>
                <c:pt idx="2">
                  <c:v>15.600000000000023</c:v>
                </c:pt>
                <c:pt idx="3">
                  <c:v>15.299999999999983</c:v>
                </c:pt>
                <c:pt idx="4">
                  <c:v>14.639999999999986</c:v>
                </c:pt>
                <c:pt idx="5">
                  <c:v>16.199999999999989</c:v>
                </c:pt>
                <c:pt idx="6">
                  <c:v>15.599999999999989</c:v>
                </c:pt>
                <c:pt idx="7">
                  <c:v>15.149999999999991</c:v>
                </c:pt>
                <c:pt idx="8">
                  <c:v>14.799999999999992</c:v>
                </c:pt>
                <c:pt idx="9">
                  <c:v>14.399999999999999</c:v>
                </c:pt>
                <c:pt idx="10">
                  <c:v>13.963636363636345</c:v>
                </c:pt>
                <c:pt idx="11">
                  <c:v>13.599999999999994</c:v>
                </c:pt>
                <c:pt idx="12">
                  <c:v>13.371428571428567</c:v>
                </c:pt>
                <c:pt idx="13">
                  <c:v>13.574999999999996</c:v>
                </c:pt>
                <c:pt idx="14">
                  <c:v>13.066666666666663</c:v>
                </c:pt>
                <c:pt idx="15">
                  <c:v>12.959999999999996</c:v>
                </c:pt>
                <c:pt idx="16">
                  <c:v>12.872727272727269</c:v>
                </c:pt>
                <c:pt idx="17">
                  <c:v>12.799999999999997</c:v>
                </c:pt>
                <c:pt idx="18">
                  <c:v>12.738461538461536</c:v>
                </c:pt>
                <c:pt idx="19">
                  <c:v>12.685714285714283</c:v>
                </c:pt>
                <c:pt idx="20">
                  <c:v>12.439999999999998</c:v>
                </c:pt>
                <c:pt idx="21">
                  <c:v>12.412499999999998</c:v>
                </c:pt>
                <c:pt idx="22">
                  <c:v>12.494117647058825</c:v>
                </c:pt>
                <c:pt idx="23">
                  <c:v>12.366666666666665</c:v>
                </c:pt>
                <c:pt idx="24">
                  <c:v>12.34736842105263</c:v>
                </c:pt>
                <c:pt idx="25">
                  <c:v>12.179999999999998</c:v>
                </c:pt>
                <c:pt idx="26">
                  <c:v>12.028571428571427</c:v>
                </c:pt>
                <c:pt idx="27">
                  <c:v>12.163636363636362</c:v>
                </c:pt>
                <c:pt idx="28">
                  <c:v>12.156521739130433</c:v>
                </c:pt>
                <c:pt idx="29">
                  <c:v>12.149999999999999</c:v>
                </c:pt>
                <c:pt idx="30">
                  <c:v>12.023999999999997</c:v>
                </c:pt>
                <c:pt idx="31">
                  <c:v>11.907692307692308</c:v>
                </c:pt>
                <c:pt idx="32">
                  <c:v>11.666666666666666</c:v>
                </c:pt>
              </c:numCache>
            </c:numRef>
          </c:yVal>
          <c:smooth val="1"/>
        </c:ser>
        <c:axId val="77525376"/>
        <c:axId val="77527296"/>
      </c:scatterChart>
      <c:valAx>
        <c:axId val="77525376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7527296"/>
        <c:crosses val="autoZero"/>
        <c:crossBetween val="midCat"/>
      </c:valAx>
      <c:valAx>
        <c:axId val="77527296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752537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01"/>
          <c:h val="0.654612407683278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'P35-1'!$C$11:$C$26</c:f>
              <c:numCache>
                <c:formatCode>0.0</c:formatCode>
                <c:ptCount val="16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1.25</c:v>
                </c:pt>
                <c:pt idx="7">
                  <c:v>1.5</c:v>
                </c:pt>
                <c:pt idx="8">
                  <c:v>1.75</c:v>
                </c:pt>
                <c:pt idx="9">
                  <c:v>2.0833333333333335</c:v>
                </c:pt>
                <c:pt idx="10">
                  <c:v>2.4166666666666665</c:v>
                </c:pt>
                <c:pt idx="11">
                  <c:v>2.75</c:v>
                </c:pt>
                <c:pt idx="12">
                  <c:v>3.0833333333333335</c:v>
                </c:pt>
                <c:pt idx="13">
                  <c:v>3.5833333333333335</c:v>
                </c:pt>
                <c:pt idx="14">
                  <c:v>4.083333333333333</c:v>
                </c:pt>
                <c:pt idx="15">
                  <c:v>4.583333333333333</c:v>
                </c:pt>
              </c:numCache>
            </c:numRef>
          </c:xVal>
          <c:yVal>
            <c:numRef>
              <c:f>'P35-1'!$G$11:$G$26</c:f>
              <c:numCache>
                <c:formatCode>0.0</c:formatCode>
                <c:ptCount val="16"/>
                <c:pt idx="0">
                  <c:v>0.5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3.8000000000000114</c:v>
                </c:pt>
                <c:pt idx="7">
                  <c:v>3.8000000000000114</c:v>
                </c:pt>
                <c:pt idx="8">
                  <c:v>4.5</c:v>
                </c:pt>
                <c:pt idx="9">
                  <c:v>5.1999999999999886</c:v>
                </c:pt>
                <c:pt idx="10">
                  <c:v>5.1999999999999886</c:v>
                </c:pt>
                <c:pt idx="11">
                  <c:v>5.5999999999999943</c:v>
                </c:pt>
                <c:pt idx="12">
                  <c:v>6</c:v>
                </c:pt>
                <c:pt idx="13">
                  <c:v>6.4000000000000057</c:v>
                </c:pt>
                <c:pt idx="14">
                  <c:v>6.6999999999999886</c:v>
                </c:pt>
                <c:pt idx="15">
                  <c:v>7.0999999999999943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'P35-1'!$C$11:$C$26</c:f>
              <c:numCache>
                <c:formatCode>0.0</c:formatCode>
                <c:ptCount val="16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1.25</c:v>
                </c:pt>
                <c:pt idx="7">
                  <c:v>1.5</c:v>
                </c:pt>
                <c:pt idx="8">
                  <c:v>1.75</c:v>
                </c:pt>
                <c:pt idx="9">
                  <c:v>2.0833333333333335</c:v>
                </c:pt>
                <c:pt idx="10">
                  <c:v>2.4166666666666665</c:v>
                </c:pt>
                <c:pt idx="11">
                  <c:v>2.75</c:v>
                </c:pt>
                <c:pt idx="12">
                  <c:v>3.0833333333333335</c:v>
                </c:pt>
                <c:pt idx="13">
                  <c:v>3.5833333333333335</c:v>
                </c:pt>
                <c:pt idx="14">
                  <c:v>4.083333333333333</c:v>
                </c:pt>
                <c:pt idx="15">
                  <c:v>4.583333333333333</c:v>
                </c:pt>
              </c:numCache>
            </c:numRef>
          </c:xVal>
          <c:yVal>
            <c:numRef>
              <c:f>'P35-1'!$H$11:$H$26</c:f>
              <c:numCache>
                <c:formatCode>0.0</c:formatCode>
                <c:ptCount val="16"/>
                <c:pt idx="0">
                  <c:v>3</c:v>
                </c:pt>
                <c:pt idx="1">
                  <c:v>4.5</c:v>
                </c:pt>
                <c:pt idx="2">
                  <c:v>4</c:v>
                </c:pt>
                <c:pt idx="3">
                  <c:v>3.75</c:v>
                </c:pt>
                <c:pt idx="4">
                  <c:v>3.5999999999999996</c:v>
                </c:pt>
                <c:pt idx="5">
                  <c:v>3.5</c:v>
                </c:pt>
                <c:pt idx="6">
                  <c:v>3.0400000000000089</c:v>
                </c:pt>
                <c:pt idx="7">
                  <c:v>2.5333333333333408</c:v>
                </c:pt>
                <c:pt idx="8">
                  <c:v>2.5714285714285716</c:v>
                </c:pt>
                <c:pt idx="9">
                  <c:v>2.4959999999999942</c:v>
                </c:pt>
                <c:pt idx="10">
                  <c:v>2.1517241379310299</c:v>
                </c:pt>
                <c:pt idx="11">
                  <c:v>2.0363636363636344</c:v>
                </c:pt>
                <c:pt idx="12">
                  <c:v>1.9459459459459458</c:v>
                </c:pt>
                <c:pt idx="13">
                  <c:v>1.7860465116279085</c:v>
                </c:pt>
                <c:pt idx="14">
                  <c:v>1.6408163265306095</c:v>
                </c:pt>
                <c:pt idx="15">
                  <c:v>1.549090909090908</c:v>
                </c:pt>
              </c:numCache>
            </c:numRef>
          </c:yVal>
          <c:smooth val="1"/>
        </c:ser>
        <c:axId val="78859264"/>
        <c:axId val="78890112"/>
      </c:scatterChart>
      <c:valAx>
        <c:axId val="78859264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8890112"/>
        <c:crosses val="autoZero"/>
        <c:crossBetween val="midCat"/>
      </c:valAx>
      <c:valAx>
        <c:axId val="7889011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885926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4633867575063755"/>
          <c:y val="5.8013968592908936E-2"/>
          <c:w val="0.77182208356031201"/>
          <c:h val="0.76964520611394283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'P35-2'!$C$11:$C$24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1.5833333333333333</c:v>
                </c:pt>
                <c:pt idx="7">
                  <c:v>1.9166666666666667</c:v>
                </c:pt>
                <c:pt idx="8">
                  <c:v>2.25</c:v>
                </c:pt>
                <c:pt idx="9">
                  <c:v>2.5833333333333335</c:v>
                </c:pt>
                <c:pt idx="10">
                  <c:v>3.0833333333333335</c:v>
                </c:pt>
                <c:pt idx="11">
                  <c:v>3.5833333333333335</c:v>
                </c:pt>
                <c:pt idx="12">
                  <c:v>4.083333333333333</c:v>
                </c:pt>
                <c:pt idx="13">
                  <c:v>4.583333333333333</c:v>
                </c:pt>
              </c:numCache>
            </c:numRef>
          </c:xVal>
          <c:yVal>
            <c:numRef>
              <c:f>'P35-2'!$G$11:$G$24</c:f>
              <c:numCache>
                <c:formatCode>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9.9999999999994316E-2</c:v>
                </c:pt>
                <c:pt idx="7">
                  <c:v>0.19999999999998863</c:v>
                </c:pt>
                <c:pt idx="8">
                  <c:v>0.19999999999998863</c:v>
                </c:pt>
                <c:pt idx="9">
                  <c:v>0.19999999999998863</c:v>
                </c:pt>
                <c:pt idx="10">
                  <c:v>0.19999999999998863</c:v>
                </c:pt>
                <c:pt idx="11">
                  <c:v>0.19999999999998863</c:v>
                </c:pt>
                <c:pt idx="12">
                  <c:v>0.19999999999998863</c:v>
                </c:pt>
                <c:pt idx="13">
                  <c:v>0.19999999999998863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'P35-2'!$C$11:$C$24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1.5833333333333333</c:v>
                </c:pt>
                <c:pt idx="7">
                  <c:v>1.9166666666666667</c:v>
                </c:pt>
                <c:pt idx="8">
                  <c:v>2.25</c:v>
                </c:pt>
                <c:pt idx="9">
                  <c:v>2.5833333333333335</c:v>
                </c:pt>
                <c:pt idx="10">
                  <c:v>3.0833333333333335</c:v>
                </c:pt>
                <c:pt idx="11">
                  <c:v>3.5833333333333335</c:v>
                </c:pt>
                <c:pt idx="12">
                  <c:v>4.083333333333333</c:v>
                </c:pt>
                <c:pt idx="13">
                  <c:v>4.583333333333333</c:v>
                </c:pt>
              </c:numCache>
            </c:numRef>
          </c:xVal>
          <c:yVal>
            <c:numRef>
              <c:f>'P35-2'!$H$11:$H$24</c:f>
              <c:numCache>
                <c:formatCode>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6.3157894736838513E-2</c:v>
                </c:pt>
                <c:pt idx="7">
                  <c:v>0.10434782608695059</c:v>
                </c:pt>
                <c:pt idx="8">
                  <c:v>8.8888888888883841E-2</c:v>
                </c:pt>
                <c:pt idx="9">
                  <c:v>7.7419354838705268E-2</c:v>
                </c:pt>
                <c:pt idx="10">
                  <c:v>6.4864864864861177E-2</c:v>
                </c:pt>
                <c:pt idx="11">
                  <c:v>5.5813953488368921E-2</c:v>
                </c:pt>
                <c:pt idx="12">
                  <c:v>4.8979591836731916E-2</c:v>
                </c:pt>
                <c:pt idx="13">
                  <c:v>4.3636363636361156E-2</c:v>
                </c:pt>
              </c:numCache>
            </c:numRef>
          </c:yVal>
          <c:smooth val="1"/>
        </c:ser>
        <c:axId val="79100160"/>
        <c:axId val="79724928"/>
      </c:scatterChart>
      <c:valAx>
        <c:axId val="7910016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 anchor="b" anchorCtr="1"/>
          <a:lstStyle/>
          <a:p>
            <a:pPr>
              <a:defRPr/>
            </a:pPr>
            <a:endParaRPr lang="en-US"/>
          </a:p>
        </c:txPr>
        <c:crossAx val="79724928"/>
        <c:crosses val="autoZero"/>
        <c:crossBetween val="midCat"/>
      </c:valAx>
      <c:valAx>
        <c:axId val="79724928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10016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09570678665167"/>
          <c:y val="0.91307691623292853"/>
          <c:w val="0.55808567679040177"/>
          <c:h val="8.6923083767071502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23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'P35-3'!$C$11:$C$25</c:f>
              <c:numCache>
                <c:formatCode>0.0</c:formatCode>
                <c:ptCount val="15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1.0833333333333333</c:v>
                </c:pt>
                <c:pt idx="6">
                  <c:v>1.3333333333333333</c:v>
                </c:pt>
                <c:pt idx="7">
                  <c:v>1.5833333333333333</c:v>
                </c:pt>
                <c:pt idx="8">
                  <c:v>1.9166666666666667</c:v>
                </c:pt>
                <c:pt idx="9">
                  <c:v>2.25</c:v>
                </c:pt>
                <c:pt idx="10">
                  <c:v>2.5833333333333335</c:v>
                </c:pt>
                <c:pt idx="11">
                  <c:v>2.9166666666666665</c:v>
                </c:pt>
                <c:pt idx="12">
                  <c:v>3.4166666666666665</c:v>
                </c:pt>
                <c:pt idx="13">
                  <c:v>3.9166666666666665</c:v>
                </c:pt>
                <c:pt idx="14">
                  <c:v>4.416666666666667</c:v>
                </c:pt>
              </c:numCache>
            </c:numRef>
          </c:xVal>
          <c:yVal>
            <c:numRef>
              <c:f>'P35-3'!$G$11:$G$25</c:f>
              <c:numCache>
                <c:formatCode>0.0</c:formatCode>
                <c:ptCount val="15"/>
                <c:pt idx="0">
                  <c:v>0</c:v>
                </c:pt>
                <c:pt idx="1">
                  <c:v>0.39999999999997726</c:v>
                </c:pt>
                <c:pt idx="2">
                  <c:v>0.39999999999997726</c:v>
                </c:pt>
                <c:pt idx="3">
                  <c:v>0.39999999999997726</c:v>
                </c:pt>
                <c:pt idx="4">
                  <c:v>0.39999999999997726</c:v>
                </c:pt>
                <c:pt idx="5">
                  <c:v>0.39999999999997726</c:v>
                </c:pt>
                <c:pt idx="6">
                  <c:v>0.5</c:v>
                </c:pt>
                <c:pt idx="7">
                  <c:v>0.69999999999998863</c:v>
                </c:pt>
                <c:pt idx="8">
                  <c:v>0.69999999999998863</c:v>
                </c:pt>
                <c:pt idx="9">
                  <c:v>0.69999999999998863</c:v>
                </c:pt>
                <c:pt idx="10">
                  <c:v>0.89999999999997726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'P35-3'!$C$11:$C$25</c:f>
              <c:numCache>
                <c:formatCode>0.0</c:formatCode>
                <c:ptCount val="15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1.0833333333333333</c:v>
                </c:pt>
                <c:pt idx="6">
                  <c:v>1.3333333333333333</c:v>
                </c:pt>
                <c:pt idx="7">
                  <c:v>1.5833333333333333</c:v>
                </c:pt>
                <c:pt idx="8">
                  <c:v>1.9166666666666667</c:v>
                </c:pt>
                <c:pt idx="9">
                  <c:v>2.25</c:v>
                </c:pt>
                <c:pt idx="10">
                  <c:v>2.5833333333333335</c:v>
                </c:pt>
                <c:pt idx="11">
                  <c:v>2.9166666666666665</c:v>
                </c:pt>
                <c:pt idx="12">
                  <c:v>3.4166666666666665</c:v>
                </c:pt>
                <c:pt idx="13">
                  <c:v>3.9166666666666665</c:v>
                </c:pt>
                <c:pt idx="14">
                  <c:v>4.416666666666667</c:v>
                </c:pt>
              </c:numCache>
            </c:numRef>
          </c:xVal>
          <c:yVal>
            <c:numRef>
              <c:f>'P35-3'!$H$11:$H$25</c:f>
              <c:numCache>
                <c:formatCode>0.0</c:formatCode>
                <c:ptCount val="15"/>
                <c:pt idx="0">
                  <c:v>0</c:v>
                </c:pt>
                <c:pt idx="1">
                  <c:v>1.1999999999999318</c:v>
                </c:pt>
                <c:pt idx="2">
                  <c:v>0.79999999999995453</c:v>
                </c:pt>
                <c:pt idx="3">
                  <c:v>0.59999999999996589</c:v>
                </c:pt>
                <c:pt idx="4">
                  <c:v>0.47999999999997267</c:v>
                </c:pt>
                <c:pt idx="5">
                  <c:v>0.36923076923074827</c:v>
                </c:pt>
                <c:pt idx="6">
                  <c:v>0.375</c:v>
                </c:pt>
                <c:pt idx="7">
                  <c:v>0.44210526315788756</c:v>
                </c:pt>
                <c:pt idx="8">
                  <c:v>0.36521739130434189</c:v>
                </c:pt>
                <c:pt idx="9">
                  <c:v>0.31111111111110606</c:v>
                </c:pt>
                <c:pt idx="10">
                  <c:v>0.34838709677418472</c:v>
                </c:pt>
                <c:pt idx="11">
                  <c:v>0.34285714285714286</c:v>
                </c:pt>
                <c:pt idx="12">
                  <c:v>0.29268292682926833</c:v>
                </c:pt>
                <c:pt idx="13">
                  <c:v>0.25531914893617025</c:v>
                </c:pt>
                <c:pt idx="14">
                  <c:v>0.22641509433962262</c:v>
                </c:pt>
              </c:numCache>
            </c:numRef>
          </c:yVal>
          <c:smooth val="1"/>
        </c:ser>
        <c:axId val="79857152"/>
        <c:axId val="79859072"/>
      </c:scatterChart>
      <c:valAx>
        <c:axId val="79857152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859072"/>
        <c:crosses val="autoZero"/>
        <c:crossBetween val="midCat"/>
      </c:valAx>
      <c:valAx>
        <c:axId val="7985907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85715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'P40-1 '!$C$11:$C$44</c:f>
              <c:numCache>
                <c:formatCode>0.0</c:formatCode>
                <c:ptCount val="3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2.1666666666666665</c:v>
                </c:pt>
                <c:pt idx="19">
                  <c:v>2.3333333333333335</c:v>
                </c:pt>
                <c:pt idx="20">
                  <c:v>2.5</c:v>
                </c:pt>
                <c:pt idx="21">
                  <c:v>2.6666666666666665</c:v>
                </c:pt>
                <c:pt idx="22">
                  <c:v>2.8333333333333335</c:v>
                </c:pt>
                <c:pt idx="23">
                  <c:v>3</c:v>
                </c:pt>
                <c:pt idx="24">
                  <c:v>3.1666666666666665</c:v>
                </c:pt>
                <c:pt idx="25">
                  <c:v>3.3333333333333335</c:v>
                </c:pt>
                <c:pt idx="26">
                  <c:v>3.5</c:v>
                </c:pt>
                <c:pt idx="27">
                  <c:v>3.6666666666666665</c:v>
                </c:pt>
                <c:pt idx="28">
                  <c:v>3.8333333333333335</c:v>
                </c:pt>
                <c:pt idx="29">
                  <c:v>4</c:v>
                </c:pt>
                <c:pt idx="30">
                  <c:v>4.333333333333333</c:v>
                </c:pt>
                <c:pt idx="31">
                  <c:v>4.5</c:v>
                </c:pt>
                <c:pt idx="32">
                  <c:v>4.75</c:v>
                </c:pt>
                <c:pt idx="33">
                  <c:v>5</c:v>
                </c:pt>
              </c:numCache>
            </c:numRef>
          </c:xVal>
          <c:yVal>
            <c:numRef>
              <c:f>'P40-1 '!$G$11:$G$44</c:f>
              <c:numCache>
                <c:formatCode>0.0</c:formatCode>
                <c:ptCount val="34"/>
                <c:pt idx="0">
                  <c:v>4.7999999999999972</c:v>
                </c:pt>
                <c:pt idx="1">
                  <c:v>8.8999999999999986</c:v>
                </c:pt>
                <c:pt idx="2">
                  <c:v>12.100000000000001</c:v>
                </c:pt>
                <c:pt idx="3">
                  <c:v>15.700000000000003</c:v>
                </c:pt>
                <c:pt idx="4">
                  <c:v>19.5</c:v>
                </c:pt>
                <c:pt idx="5">
                  <c:v>22.700000000000003</c:v>
                </c:pt>
                <c:pt idx="6">
                  <c:v>26</c:v>
                </c:pt>
                <c:pt idx="7">
                  <c:v>29.5</c:v>
                </c:pt>
                <c:pt idx="8">
                  <c:v>32.700000000000003</c:v>
                </c:pt>
                <c:pt idx="9">
                  <c:v>35.800000000000004</c:v>
                </c:pt>
                <c:pt idx="10">
                  <c:v>40</c:v>
                </c:pt>
                <c:pt idx="11">
                  <c:v>42.900000000000006</c:v>
                </c:pt>
                <c:pt idx="12">
                  <c:v>49.400000000000006</c:v>
                </c:pt>
                <c:pt idx="13">
                  <c:v>55.100000000000009</c:v>
                </c:pt>
                <c:pt idx="14">
                  <c:v>61.400000000000006</c:v>
                </c:pt>
                <c:pt idx="15">
                  <c:v>66.900000000000006</c:v>
                </c:pt>
                <c:pt idx="16">
                  <c:v>72.7</c:v>
                </c:pt>
                <c:pt idx="17">
                  <c:v>77.800000000000011</c:v>
                </c:pt>
                <c:pt idx="18">
                  <c:v>83.600000000000009</c:v>
                </c:pt>
                <c:pt idx="19">
                  <c:v>88.700000000000017</c:v>
                </c:pt>
                <c:pt idx="20">
                  <c:v>94.000000000000014</c:v>
                </c:pt>
                <c:pt idx="21">
                  <c:v>98.700000000000017</c:v>
                </c:pt>
                <c:pt idx="22">
                  <c:v>104.10000000000002</c:v>
                </c:pt>
                <c:pt idx="23">
                  <c:v>108.70000000000002</c:v>
                </c:pt>
                <c:pt idx="24">
                  <c:v>113.30000000000001</c:v>
                </c:pt>
                <c:pt idx="25">
                  <c:v>117.70000000000002</c:v>
                </c:pt>
                <c:pt idx="26">
                  <c:v>122.70000000000002</c:v>
                </c:pt>
                <c:pt idx="27">
                  <c:v>127.30000000000001</c:v>
                </c:pt>
                <c:pt idx="28">
                  <c:v>131.20000000000002</c:v>
                </c:pt>
                <c:pt idx="29">
                  <c:v>134.70000000000002</c:v>
                </c:pt>
                <c:pt idx="30">
                  <c:v>142.5</c:v>
                </c:pt>
                <c:pt idx="31">
                  <c:v>146.5</c:v>
                </c:pt>
                <c:pt idx="32">
                  <c:v>151.80000000000001</c:v>
                </c:pt>
                <c:pt idx="33">
                  <c:v>157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'P40-1 '!$C$11:$C$44</c:f>
              <c:numCache>
                <c:formatCode>0.0</c:formatCode>
                <c:ptCount val="3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2.1666666666666665</c:v>
                </c:pt>
                <c:pt idx="19">
                  <c:v>2.3333333333333335</c:v>
                </c:pt>
                <c:pt idx="20">
                  <c:v>2.5</c:v>
                </c:pt>
                <c:pt idx="21">
                  <c:v>2.6666666666666665</c:v>
                </c:pt>
                <c:pt idx="22">
                  <c:v>2.8333333333333335</c:v>
                </c:pt>
                <c:pt idx="23">
                  <c:v>3</c:v>
                </c:pt>
                <c:pt idx="24">
                  <c:v>3.1666666666666665</c:v>
                </c:pt>
                <c:pt idx="25">
                  <c:v>3.3333333333333335</c:v>
                </c:pt>
                <c:pt idx="26">
                  <c:v>3.5</c:v>
                </c:pt>
                <c:pt idx="27">
                  <c:v>3.6666666666666665</c:v>
                </c:pt>
                <c:pt idx="28">
                  <c:v>3.8333333333333335</c:v>
                </c:pt>
                <c:pt idx="29">
                  <c:v>4</c:v>
                </c:pt>
                <c:pt idx="30">
                  <c:v>4.333333333333333</c:v>
                </c:pt>
                <c:pt idx="31">
                  <c:v>4.5</c:v>
                </c:pt>
                <c:pt idx="32">
                  <c:v>4.75</c:v>
                </c:pt>
                <c:pt idx="33">
                  <c:v>5</c:v>
                </c:pt>
              </c:numCache>
            </c:numRef>
          </c:xVal>
          <c:yVal>
            <c:numRef>
              <c:f>'P40-1 '!$H$11:$H$44</c:f>
              <c:numCache>
                <c:formatCode>0.0</c:formatCode>
                <c:ptCount val="34"/>
                <c:pt idx="0">
                  <c:v>57.599999999999966</c:v>
                </c:pt>
                <c:pt idx="1">
                  <c:v>53.399999999999991</c:v>
                </c:pt>
                <c:pt idx="2">
                  <c:v>48.400000000000006</c:v>
                </c:pt>
                <c:pt idx="3">
                  <c:v>47.100000000000009</c:v>
                </c:pt>
                <c:pt idx="4">
                  <c:v>46.8</c:v>
                </c:pt>
                <c:pt idx="5">
                  <c:v>45.400000000000006</c:v>
                </c:pt>
                <c:pt idx="6">
                  <c:v>44.571428571428569</c:v>
                </c:pt>
                <c:pt idx="7">
                  <c:v>44.25</c:v>
                </c:pt>
                <c:pt idx="8">
                  <c:v>43.6</c:v>
                </c:pt>
                <c:pt idx="9">
                  <c:v>42.96</c:v>
                </c:pt>
                <c:pt idx="10">
                  <c:v>43.63636363636364</c:v>
                </c:pt>
                <c:pt idx="11">
                  <c:v>42.900000000000006</c:v>
                </c:pt>
                <c:pt idx="12">
                  <c:v>42.342857142857142</c:v>
                </c:pt>
                <c:pt idx="13">
                  <c:v>41.32500000000001</c:v>
                </c:pt>
                <c:pt idx="14">
                  <c:v>40.933333333333337</c:v>
                </c:pt>
                <c:pt idx="15">
                  <c:v>40.14</c:v>
                </c:pt>
                <c:pt idx="16">
                  <c:v>39.654545454545456</c:v>
                </c:pt>
                <c:pt idx="17">
                  <c:v>38.900000000000006</c:v>
                </c:pt>
                <c:pt idx="18">
                  <c:v>38.58461538461539</c:v>
                </c:pt>
                <c:pt idx="19">
                  <c:v>38.01428571428572</c:v>
                </c:pt>
                <c:pt idx="20">
                  <c:v>37.600000000000009</c:v>
                </c:pt>
                <c:pt idx="21">
                  <c:v>37.01250000000001</c:v>
                </c:pt>
                <c:pt idx="22">
                  <c:v>36.741176470588243</c:v>
                </c:pt>
                <c:pt idx="23">
                  <c:v>36.233333333333341</c:v>
                </c:pt>
                <c:pt idx="24">
                  <c:v>35.778947368421058</c:v>
                </c:pt>
                <c:pt idx="25">
                  <c:v>35.31</c:v>
                </c:pt>
                <c:pt idx="26">
                  <c:v>35.057142857142864</c:v>
                </c:pt>
                <c:pt idx="27">
                  <c:v>34.718181818181826</c:v>
                </c:pt>
                <c:pt idx="28">
                  <c:v>34.22608695652174</c:v>
                </c:pt>
                <c:pt idx="29">
                  <c:v>33.675000000000004</c:v>
                </c:pt>
                <c:pt idx="30">
                  <c:v>32.884615384615387</c:v>
                </c:pt>
                <c:pt idx="31">
                  <c:v>32.555555555555557</c:v>
                </c:pt>
                <c:pt idx="32">
                  <c:v>31.957894736842107</c:v>
                </c:pt>
                <c:pt idx="33">
                  <c:v>31.4</c:v>
                </c:pt>
              </c:numCache>
            </c:numRef>
          </c:yVal>
          <c:smooth val="1"/>
        </c:ser>
        <c:axId val="80220544"/>
        <c:axId val="80222464"/>
      </c:scatterChart>
      <c:valAx>
        <c:axId val="80220544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0222464"/>
        <c:crosses val="autoZero"/>
        <c:crossBetween val="midCat"/>
      </c:valAx>
      <c:valAx>
        <c:axId val="8022246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022054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3469611290099773"/>
          <c:y val="0.87036572588777639"/>
          <c:w val="0.53060777419800464"/>
          <c:h val="0.1062424540659251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23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'P40-2'!$C$11:$C$40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1.6666666666666667</c:v>
                </c:pt>
                <c:pt idx="13">
                  <c:v>1.8333333333333333</c:v>
                </c:pt>
                <c:pt idx="14">
                  <c:v>2</c:v>
                </c:pt>
                <c:pt idx="15">
                  <c:v>2.1666666666666665</c:v>
                </c:pt>
                <c:pt idx="16">
                  <c:v>2.3333333333333335</c:v>
                </c:pt>
                <c:pt idx="17">
                  <c:v>2.5</c:v>
                </c:pt>
                <c:pt idx="18">
                  <c:v>2.6666666666666665</c:v>
                </c:pt>
                <c:pt idx="19">
                  <c:v>2.8333333333333335</c:v>
                </c:pt>
                <c:pt idx="20">
                  <c:v>3</c:v>
                </c:pt>
                <c:pt idx="21">
                  <c:v>3.1666666666666665</c:v>
                </c:pt>
                <c:pt idx="22">
                  <c:v>3.3333333333333335</c:v>
                </c:pt>
                <c:pt idx="23">
                  <c:v>3.5</c:v>
                </c:pt>
                <c:pt idx="24">
                  <c:v>3.6666666666666665</c:v>
                </c:pt>
                <c:pt idx="25">
                  <c:v>3.8333333333333335</c:v>
                </c:pt>
                <c:pt idx="26">
                  <c:v>4</c:v>
                </c:pt>
                <c:pt idx="27">
                  <c:v>4.333333333333333</c:v>
                </c:pt>
                <c:pt idx="28">
                  <c:v>4.583333333333333</c:v>
                </c:pt>
                <c:pt idx="29">
                  <c:v>5</c:v>
                </c:pt>
              </c:numCache>
            </c:numRef>
          </c:xVal>
          <c:yVal>
            <c:numRef>
              <c:f>'P40-2'!$G$11:$G$40</c:f>
              <c:numCache>
                <c:formatCode>0.0</c:formatCode>
                <c:ptCount val="30"/>
                <c:pt idx="0">
                  <c:v>2.4000000000000004</c:v>
                </c:pt>
                <c:pt idx="1">
                  <c:v>4.5</c:v>
                </c:pt>
                <c:pt idx="2">
                  <c:v>6.6</c:v>
                </c:pt>
                <c:pt idx="3">
                  <c:v>8.1999999999999993</c:v>
                </c:pt>
                <c:pt idx="4">
                  <c:v>9.6</c:v>
                </c:pt>
                <c:pt idx="5">
                  <c:v>11</c:v>
                </c:pt>
                <c:pt idx="6">
                  <c:v>15.1</c:v>
                </c:pt>
                <c:pt idx="7">
                  <c:v>19</c:v>
                </c:pt>
                <c:pt idx="8">
                  <c:v>23</c:v>
                </c:pt>
                <c:pt idx="9">
                  <c:v>27.1</c:v>
                </c:pt>
                <c:pt idx="10">
                  <c:v>31</c:v>
                </c:pt>
                <c:pt idx="11">
                  <c:v>34.4</c:v>
                </c:pt>
                <c:pt idx="12">
                  <c:v>38.5</c:v>
                </c:pt>
                <c:pt idx="13">
                  <c:v>42.4</c:v>
                </c:pt>
                <c:pt idx="14">
                  <c:v>45.9</c:v>
                </c:pt>
                <c:pt idx="15">
                  <c:v>49.9</c:v>
                </c:pt>
                <c:pt idx="16">
                  <c:v>53.599999999999994</c:v>
                </c:pt>
                <c:pt idx="17">
                  <c:v>56.999999999999993</c:v>
                </c:pt>
                <c:pt idx="18">
                  <c:v>60.999999999999993</c:v>
                </c:pt>
                <c:pt idx="19">
                  <c:v>64.699999999999989</c:v>
                </c:pt>
                <c:pt idx="20">
                  <c:v>67.999999999999986</c:v>
                </c:pt>
                <c:pt idx="21">
                  <c:v>71.899999999999991</c:v>
                </c:pt>
                <c:pt idx="22">
                  <c:v>75.8</c:v>
                </c:pt>
                <c:pt idx="23">
                  <c:v>79.2</c:v>
                </c:pt>
                <c:pt idx="24">
                  <c:v>82.8</c:v>
                </c:pt>
                <c:pt idx="25">
                  <c:v>86.5</c:v>
                </c:pt>
                <c:pt idx="26">
                  <c:v>89.8</c:v>
                </c:pt>
                <c:pt idx="27">
                  <c:v>97.1</c:v>
                </c:pt>
                <c:pt idx="28">
                  <c:v>102.1</c:v>
                </c:pt>
                <c:pt idx="29">
                  <c:v>110.89999999999999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'P40-2'!$C$11:$C$40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1.6666666666666667</c:v>
                </c:pt>
                <c:pt idx="13">
                  <c:v>1.8333333333333333</c:v>
                </c:pt>
                <c:pt idx="14">
                  <c:v>2</c:v>
                </c:pt>
                <c:pt idx="15">
                  <c:v>2.1666666666666665</c:v>
                </c:pt>
                <c:pt idx="16">
                  <c:v>2.3333333333333335</c:v>
                </c:pt>
                <c:pt idx="17">
                  <c:v>2.5</c:v>
                </c:pt>
                <c:pt idx="18">
                  <c:v>2.6666666666666665</c:v>
                </c:pt>
                <c:pt idx="19">
                  <c:v>2.8333333333333335</c:v>
                </c:pt>
                <c:pt idx="20">
                  <c:v>3</c:v>
                </c:pt>
                <c:pt idx="21">
                  <c:v>3.1666666666666665</c:v>
                </c:pt>
                <c:pt idx="22">
                  <c:v>3.3333333333333335</c:v>
                </c:pt>
                <c:pt idx="23">
                  <c:v>3.5</c:v>
                </c:pt>
                <c:pt idx="24">
                  <c:v>3.6666666666666665</c:v>
                </c:pt>
                <c:pt idx="25">
                  <c:v>3.8333333333333335</c:v>
                </c:pt>
                <c:pt idx="26">
                  <c:v>4</c:v>
                </c:pt>
                <c:pt idx="27">
                  <c:v>4.333333333333333</c:v>
                </c:pt>
                <c:pt idx="28">
                  <c:v>4.583333333333333</c:v>
                </c:pt>
                <c:pt idx="29">
                  <c:v>5</c:v>
                </c:pt>
              </c:numCache>
            </c:numRef>
          </c:xVal>
          <c:yVal>
            <c:numRef>
              <c:f>'P40-2'!$H$11:$H$40</c:f>
              <c:numCache>
                <c:formatCode>0.0</c:formatCode>
                <c:ptCount val="30"/>
                <c:pt idx="0">
                  <c:v>28.800000000000004</c:v>
                </c:pt>
                <c:pt idx="1">
                  <c:v>27</c:v>
                </c:pt>
                <c:pt idx="2">
                  <c:v>26.4</c:v>
                </c:pt>
                <c:pt idx="3">
                  <c:v>24.599999999999998</c:v>
                </c:pt>
                <c:pt idx="4">
                  <c:v>23.04</c:v>
                </c:pt>
                <c:pt idx="5">
                  <c:v>22</c:v>
                </c:pt>
                <c:pt idx="6">
                  <c:v>22.650000000000002</c:v>
                </c:pt>
                <c:pt idx="7">
                  <c:v>22.8</c:v>
                </c:pt>
                <c:pt idx="8">
                  <c:v>23</c:v>
                </c:pt>
                <c:pt idx="9">
                  <c:v>23.228571428571428</c:v>
                </c:pt>
                <c:pt idx="10">
                  <c:v>23.25</c:v>
                </c:pt>
                <c:pt idx="11">
                  <c:v>22.933333333333334</c:v>
                </c:pt>
                <c:pt idx="12">
                  <c:v>23.099999999999998</c:v>
                </c:pt>
                <c:pt idx="13">
                  <c:v>23.127272727272729</c:v>
                </c:pt>
                <c:pt idx="14">
                  <c:v>22.95</c:v>
                </c:pt>
                <c:pt idx="15">
                  <c:v>23.030769230769231</c:v>
                </c:pt>
                <c:pt idx="16">
                  <c:v>22.971428571428568</c:v>
                </c:pt>
                <c:pt idx="17">
                  <c:v>22.799999999999997</c:v>
                </c:pt>
                <c:pt idx="18">
                  <c:v>22.875</c:v>
                </c:pt>
                <c:pt idx="19">
                  <c:v>22.835294117647052</c:v>
                </c:pt>
                <c:pt idx="20">
                  <c:v>22.666666666666661</c:v>
                </c:pt>
                <c:pt idx="21">
                  <c:v>22.705263157894734</c:v>
                </c:pt>
                <c:pt idx="22">
                  <c:v>22.74</c:v>
                </c:pt>
                <c:pt idx="23">
                  <c:v>22.62857142857143</c:v>
                </c:pt>
                <c:pt idx="24">
                  <c:v>22.581818181818182</c:v>
                </c:pt>
                <c:pt idx="25">
                  <c:v>22.565217391304348</c:v>
                </c:pt>
                <c:pt idx="26">
                  <c:v>22.45</c:v>
                </c:pt>
                <c:pt idx="27">
                  <c:v>22.407692307692308</c:v>
                </c:pt>
                <c:pt idx="28">
                  <c:v>22.276363636363637</c:v>
                </c:pt>
                <c:pt idx="29">
                  <c:v>22.18</c:v>
                </c:pt>
              </c:numCache>
            </c:numRef>
          </c:yVal>
          <c:smooth val="1"/>
        </c:ser>
        <c:axId val="80252288"/>
        <c:axId val="80483840"/>
      </c:scatterChart>
      <c:valAx>
        <c:axId val="80252288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0483840"/>
        <c:crosses val="autoZero"/>
        <c:crossBetween val="midCat"/>
      </c:valAx>
      <c:valAx>
        <c:axId val="80483840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025228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23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'P40-3'!$C$11:$C$40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1.6666666666666667</c:v>
                </c:pt>
                <c:pt idx="13">
                  <c:v>1.8333333333333333</c:v>
                </c:pt>
                <c:pt idx="14">
                  <c:v>2</c:v>
                </c:pt>
                <c:pt idx="15">
                  <c:v>2.1666666666666665</c:v>
                </c:pt>
                <c:pt idx="16">
                  <c:v>2.3333333333333335</c:v>
                </c:pt>
                <c:pt idx="17">
                  <c:v>2.5</c:v>
                </c:pt>
                <c:pt idx="18">
                  <c:v>2.6666666666666665</c:v>
                </c:pt>
                <c:pt idx="19">
                  <c:v>2.8333333333333335</c:v>
                </c:pt>
                <c:pt idx="20">
                  <c:v>3</c:v>
                </c:pt>
                <c:pt idx="21">
                  <c:v>3.1666666666666665</c:v>
                </c:pt>
                <c:pt idx="22">
                  <c:v>3.3333333333333335</c:v>
                </c:pt>
                <c:pt idx="23">
                  <c:v>3.5</c:v>
                </c:pt>
                <c:pt idx="24">
                  <c:v>3.6666666666666665</c:v>
                </c:pt>
                <c:pt idx="25">
                  <c:v>3.8333333333333335</c:v>
                </c:pt>
                <c:pt idx="26">
                  <c:v>4</c:v>
                </c:pt>
                <c:pt idx="27">
                  <c:v>4.333333333333333</c:v>
                </c:pt>
                <c:pt idx="28">
                  <c:v>4.666666666666667</c:v>
                </c:pt>
                <c:pt idx="29">
                  <c:v>5</c:v>
                </c:pt>
              </c:numCache>
            </c:numRef>
          </c:xVal>
          <c:yVal>
            <c:numRef>
              <c:f>'P40-3'!$G$11:$G$40</c:f>
              <c:numCache>
                <c:formatCode>0.0</c:formatCode>
                <c:ptCount val="30"/>
                <c:pt idx="0">
                  <c:v>1.9000000000000057</c:v>
                </c:pt>
                <c:pt idx="1">
                  <c:v>3.8000000000000114</c:v>
                </c:pt>
                <c:pt idx="2">
                  <c:v>5.9000000000000057</c:v>
                </c:pt>
                <c:pt idx="3">
                  <c:v>7.5999999999999943</c:v>
                </c:pt>
                <c:pt idx="4">
                  <c:v>9</c:v>
                </c:pt>
                <c:pt idx="5">
                  <c:v>10.5</c:v>
                </c:pt>
                <c:pt idx="6">
                  <c:v>14.099999999999994</c:v>
                </c:pt>
                <c:pt idx="7">
                  <c:v>17</c:v>
                </c:pt>
                <c:pt idx="8">
                  <c:v>20</c:v>
                </c:pt>
                <c:pt idx="9">
                  <c:v>23.5</c:v>
                </c:pt>
                <c:pt idx="10">
                  <c:v>26.800000000000011</c:v>
                </c:pt>
                <c:pt idx="11">
                  <c:v>29.800000000000011</c:v>
                </c:pt>
                <c:pt idx="12">
                  <c:v>33.200000000000017</c:v>
                </c:pt>
                <c:pt idx="13">
                  <c:v>36.300000000000011</c:v>
                </c:pt>
                <c:pt idx="14">
                  <c:v>39.300000000000011</c:v>
                </c:pt>
                <c:pt idx="15">
                  <c:v>42.300000000000011</c:v>
                </c:pt>
                <c:pt idx="16">
                  <c:v>45.300000000000011</c:v>
                </c:pt>
                <c:pt idx="17">
                  <c:v>48.300000000000011</c:v>
                </c:pt>
                <c:pt idx="18">
                  <c:v>51.600000000000023</c:v>
                </c:pt>
                <c:pt idx="19">
                  <c:v>54.800000000000011</c:v>
                </c:pt>
                <c:pt idx="20">
                  <c:v>57.800000000000011</c:v>
                </c:pt>
                <c:pt idx="21">
                  <c:v>61.200000000000017</c:v>
                </c:pt>
                <c:pt idx="22">
                  <c:v>64.100000000000023</c:v>
                </c:pt>
                <c:pt idx="23">
                  <c:v>67.300000000000011</c:v>
                </c:pt>
                <c:pt idx="24">
                  <c:v>70.300000000000011</c:v>
                </c:pt>
                <c:pt idx="25">
                  <c:v>73.300000000000011</c:v>
                </c:pt>
                <c:pt idx="26">
                  <c:v>76.300000000000011</c:v>
                </c:pt>
                <c:pt idx="27">
                  <c:v>82.200000000000017</c:v>
                </c:pt>
                <c:pt idx="28">
                  <c:v>87.200000000000017</c:v>
                </c:pt>
                <c:pt idx="29">
                  <c:v>93.200000000000017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'P40-3'!$C$11:$C$40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1.6666666666666667</c:v>
                </c:pt>
                <c:pt idx="13">
                  <c:v>1.8333333333333333</c:v>
                </c:pt>
                <c:pt idx="14">
                  <c:v>2</c:v>
                </c:pt>
                <c:pt idx="15">
                  <c:v>2.1666666666666665</c:v>
                </c:pt>
                <c:pt idx="16">
                  <c:v>2.3333333333333335</c:v>
                </c:pt>
                <c:pt idx="17">
                  <c:v>2.5</c:v>
                </c:pt>
                <c:pt idx="18">
                  <c:v>2.6666666666666665</c:v>
                </c:pt>
                <c:pt idx="19">
                  <c:v>2.8333333333333335</c:v>
                </c:pt>
                <c:pt idx="20">
                  <c:v>3</c:v>
                </c:pt>
                <c:pt idx="21">
                  <c:v>3.1666666666666665</c:v>
                </c:pt>
                <c:pt idx="22">
                  <c:v>3.3333333333333335</c:v>
                </c:pt>
                <c:pt idx="23">
                  <c:v>3.5</c:v>
                </c:pt>
                <c:pt idx="24">
                  <c:v>3.6666666666666665</c:v>
                </c:pt>
                <c:pt idx="25">
                  <c:v>3.8333333333333335</c:v>
                </c:pt>
                <c:pt idx="26">
                  <c:v>4</c:v>
                </c:pt>
                <c:pt idx="27">
                  <c:v>4.333333333333333</c:v>
                </c:pt>
                <c:pt idx="28">
                  <c:v>4.666666666666667</c:v>
                </c:pt>
                <c:pt idx="29">
                  <c:v>5</c:v>
                </c:pt>
              </c:numCache>
            </c:numRef>
          </c:xVal>
          <c:yVal>
            <c:numRef>
              <c:f>'P40-3'!$H$11:$H$40</c:f>
              <c:numCache>
                <c:formatCode>0.0</c:formatCode>
                <c:ptCount val="30"/>
                <c:pt idx="0">
                  <c:v>22.800000000000068</c:v>
                </c:pt>
                <c:pt idx="1">
                  <c:v>22.800000000000068</c:v>
                </c:pt>
                <c:pt idx="2">
                  <c:v>23.600000000000023</c:v>
                </c:pt>
                <c:pt idx="3">
                  <c:v>22.799999999999983</c:v>
                </c:pt>
                <c:pt idx="4">
                  <c:v>21.599999999999998</c:v>
                </c:pt>
                <c:pt idx="5">
                  <c:v>21</c:v>
                </c:pt>
                <c:pt idx="6">
                  <c:v>21.149999999999991</c:v>
                </c:pt>
                <c:pt idx="7">
                  <c:v>20.399999999999999</c:v>
                </c:pt>
                <c:pt idx="8">
                  <c:v>20</c:v>
                </c:pt>
                <c:pt idx="9">
                  <c:v>20.142857142857142</c:v>
                </c:pt>
                <c:pt idx="10">
                  <c:v>20.100000000000009</c:v>
                </c:pt>
                <c:pt idx="11">
                  <c:v>19.866666666666674</c:v>
                </c:pt>
                <c:pt idx="12">
                  <c:v>19.920000000000009</c:v>
                </c:pt>
                <c:pt idx="13">
                  <c:v>19.800000000000008</c:v>
                </c:pt>
                <c:pt idx="14">
                  <c:v>19.650000000000006</c:v>
                </c:pt>
                <c:pt idx="15">
                  <c:v>19.523076923076928</c:v>
                </c:pt>
                <c:pt idx="16">
                  <c:v>19.414285714285718</c:v>
                </c:pt>
                <c:pt idx="17">
                  <c:v>19.320000000000004</c:v>
                </c:pt>
                <c:pt idx="18">
                  <c:v>19.350000000000009</c:v>
                </c:pt>
                <c:pt idx="19">
                  <c:v>19.341176470588238</c:v>
                </c:pt>
                <c:pt idx="20">
                  <c:v>19.266666666666669</c:v>
                </c:pt>
                <c:pt idx="21">
                  <c:v>19.326315789473689</c:v>
                </c:pt>
                <c:pt idx="22">
                  <c:v>19.230000000000008</c:v>
                </c:pt>
                <c:pt idx="23">
                  <c:v>19.228571428571431</c:v>
                </c:pt>
                <c:pt idx="24">
                  <c:v>19.172727272727276</c:v>
                </c:pt>
                <c:pt idx="25">
                  <c:v>19.121739130434786</c:v>
                </c:pt>
                <c:pt idx="26">
                  <c:v>19.075000000000003</c:v>
                </c:pt>
                <c:pt idx="27">
                  <c:v>18.969230769230773</c:v>
                </c:pt>
                <c:pt idx="28">
                  <c:v>18.685714285714287</c:v>
                </c:pt>
                <c:pt idx="29">
                  <c:v>18.640000000000004</c:v>
                </c:pt>
              </c:numCache>
            </c:numRef>
          </c:yVal>
          <c:smooth val="1"/>
        </c:ser>
        <c:axId val="80771328"/>
        <c:axId val="80789888"/>
      </c:scatterChart>
      <c:valAx>
        <c:axId val="80771328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0789888"/>
        <c:crosses val="autoZero"/>
        <c:crossBetween val="midCat"/>
      </c:valAx>
      <c:valAx>
        <c:axId val="80789888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077132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46"/>
          <c:h val="0.65461240768327889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'P43-1'!$C$11:$C$40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1.8333333333333333</c:v>
                </c:pt>
                <c:pt idx="13">
                  <c:v>2</c:v>
                </c:pt>
                <c:pt idx="14">
                  <c:v>2.3333333333333335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4.333333333333333</c:v>
                </c:pt>
              </c:numCache>
            </c:numRef>
          </c:xVal>
          <c:yVal>
            <c:numRef>
              <c:f>'P43-1'!$G$11:$G$40</c:f>
              <c:numCache>
                <c:formatCode>0.0</c:formatCode>
                <c:ptCount val="30"/>
                <c:pt idx="0">
                  <c:v>1.7000000000000028</c:v>
                </c:pt>
                <c:pt idx="1">
                  <c:v>2.3999999999999986</c:v>
                </c:pt>
                <c:pt idx="2">
                  <c:v>4</c:v>
                </c:pt>
                <c:pt idx="3">
                  <c:v>4.3999999999999986</c:v>
                </c:pt>
                <c:pt idx="4">
                  <c:v>5.3999999999999986</c:v>
                </c:pt>
                <c:pt idx="5">
                  <c:v>6.1000000000000014</c:v>
                </c:pt>
                <c:pt idx="6">
                  <c:v>7.7000000000000028</c:v>
                </c:pt>
                <c:pt idx="7">
                  <c:v>9.2999999999999972</c:v>
                </c:pt>
                <c:pt idx="8">
                  <c:v>10.399999999999999</c:v>
                </c:pt>
                <c:pt idx="9">
                  <c:v>12.299999999999997</c:v>
                </c:pt>
                <c:pt idx="10">
                  <c:v>13.899999999999999</c:v>
                </c:pt>
                <c:pt idx="11">
                  <c:v>15.699999999999996</c:v>
                </c:pt>
                <c:pt idx="12">
                  <c:v>18.899999999999999</c:v>
                </c:pt>
                <c:pt idx="13">
                  <c:v>20.399999999999999</c:v>
                </c:pt>
                <c:pt idx="14">
                  <c:v>23.9</c:v>
                </c:pt>
                <c:pt idx="15">
                  <c:v>27.4</c:v>
                </c:pt>
                <c:pt idx="16">
                  <c:v>30.799999999999997</c:v>
                </c:pt>
                <c:pt idx="17">
                  <c:v>34.799999999999997</c:v>
                </c:pt>
                <c:pt idx="18">
                  <c:v>38.199999999999996</c:v>
                </c:pt>
                <c:pt idx="19">
                  <c:v>41.3</c:v>
                </c:pt>
                <c:pt idx="20">
                  <c:v>45.699999999999996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'P43-1'!$C$11:$C$40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1.8333333333333333</c:v>
                </c:pt>
                <c:pt idx="13">
                  <c:v>2</c:v>
                </c:pt>
                <c:pt idx="14">
                  <c:v>2.3333333333333335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4.333333333333333</c:v>
                </c:pt>
              </c:numCache>
            </c:numRef>
          </c:xVal>
          <c:yVal>
            <c:numRef>
              <c:f>'P43-1'!$H$11:$H$40</c:f>
              <c:numCache>
                <c:formatCode>0.0</c:formatCode>
                <c:ptCount val="30"/>
                <c:pt idx="0">
                  <c:v>20.400000000000034</c:v>
                </c:pt>
                <c:pt idx="1">
                  <c:v>14.399999999999991</c:v>
                </c:pt>
                <c:pt idx="2">
                  <c:v>16</c:v>
                </c:pt>
                <c:pt idx="3">
                  <c:v>13.199999999999996</c:v>
                </c:pt>
                <c:pt idx="4">
                  <c:v>12.959999999999996</c:v>
                </c:pt>
                <c:pt idx="5">
                  <c:v>12.200000000000003</c:v>
                </c:pt>
                <c:pt idx="6">
                  <c:v>11.550000000000004</c:v>
                </c:pt>
                <c:pt idx="7">
                  <c:v>11.159999999999997</c:v>
                </c:pt>
                <c:pt idx="8">
                  <c:v>10.399999999999999</c:v>
                </c:pt>
                <c:pt idx="9">
                  <c:v>10.542857142857139</c:v>
                </c:pt>
                <c:pt idx="10">
                  <c:v>10.424999999999999</c:v>
                </c:pt>
                <c:pt idx="11">
                  <c:v>10.466666666666663</c:v>
                </c:pt>
                <c:pt idx="12">
                  <c:v>10.309090909090909</c:v>
                </c:pt>
                <c:pt idx="13">
                  <c:v>10.199999999999999</c:v>
                </c:pt>
                <c:pt idx="14">
                  <c:v>10.242857142857142</c:v>
                </c:pt>
                <c:pt idx="15">
                  <c:v>10.275</c:v>
                </c:pt>
                <c:pt idx="16">
                  <c:v>10.266666666666666</c:v>
                </c:pt>
                <c:pt idx="17">
                  <c:v>10.44</c:v>
                </c:pt>
                <c:pt idx="18">
                  <c:v>10.418181818181818</c:v>
                </c:pt>
                <c:pt idx="19">
                  <c:v>10.324999999999999</c:v>
                </c:pt>
                <c:pt idx="20">
                  <c:v>10.546153846153846</c:v>
                </c:pt>
              </c:numCache>
            </c:numRef>
          </c:yVal>
          <c:smooth val="1"/>
        </c:ser>
        <c:axId val="81069184"/>
        <c:axId val="81071104"/>
      </c:scatterChart>
      <c:valAx>
        <c:axId val="81069184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071104"/>
        <c:crosses val="autoZero"/>
        <c:crossBetween val="midCat"/>
      </c:valAx>
      <c:valAx>
        <c:axId val="8107110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06918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79"/>
          <c:h val="0.65461240768327933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'P43-2'!$C$11:$C$40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1.8333333333333333</c:v>
                </c:pt>
                <c:pt idx="13">
                  <c:v>2.1666666666666665</c:v>
                </c:pt>
                <c:pt idx="14">
                  <c:v>2.5</c:v>
                </c:pt>
                <c:pt idx="15">
                  <c:v>2.8333333333333335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4.333333333333333</c:v>
                </c:pt>
              </c:numCache>
            </c:numRef>
          </c:xVal>
          <c:yVal>
            <c:numRef>
              <c:f>'P43-2'!$G$11:$G$40</c:f>
              <c:numCache>
                <c:formatCode>0.0</c:formatCode>
                <c:ptCount val="30"/>
                <c:pt idx="0">
                  <c:v>3</c:v>
                </c:pt>
                <c:pt idx="1">
                  <c:v>5.2000000000000028</c:v>
                </c:pt>
                <c:pt idx="2">
                  <c:v>7</c:v>
                </c:pt>
                <c:pt idx="3">
                  <c:v>8.9000000000000057</c:v>
                </c:pt>
                <c:pt idx="4">
                  <c:v>10.299999999999997</c:v>
                </c:pt>
                <c:pt idx="5">
                  <c:v>11.899999999999991</c:v>
                </c:pt>
                <c:pt idx="6">
                  <c:v>15.799999999999997</c:v>
                </c:pt>
                <c:pt idx="7">
                  <c:v>19.200000000000003</c:v>
                </c:pt>
                <c:pt idx="8">
                  <c:v>22.299999999999997</c:v>
                </c:pt>
                <c:pt idx="9">
                  <c:v>25.299999999999997</c:v>
                </c:pt>
                <c:pt idx="10">
                  <c:v>28.700000000000003</c:v>
                </c:pt>
                <c:pt idx="11">
                  <c:v>31.599999999999994</c:v>
                </c:pt>
                <c:pt idx="12">
                  <c:v>37.599999999999994</c:v>
                </c:pt>
                <c:pt idx="13">
                  <c:v>43.3</c:v>
                </c:pt>
                <c:pt idx="14">
                  <c:v>47.899999999999991</c:v>
                </c:pt>
                <c:pt idx="15">
                  <c:v>52.899999999999991</c:v>
                </c:pt>
                <c:pt idx="16">
                  <c:v>54.899999999999991</c:v>
                </c:pt>
                <c:pt idx="17">
                  <c:v>59.599999999999994</c:v>
                </c:pt>
                <c:pt idx="18">
                  <c:v>64.8</c:v>
                </c:pt>
                <c:pt idx="19">
                  <c:v>69.5</c:v>
                </c:pt>
                <c:pt idx="20">
                  <c:v>73.5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'P43-2'!$C$11:$C$40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</c:v>
                </c:pt>
                <c:pt idx="12">
                  <c:v>1.8333333333333333</c:v>
                </c:pt>
                <c:pt idx="13">
                  <c:v>2.1666666666666665</c:v>
                </c:pt>
                <c:pt idx="14">
                  <c:v>2.5</c:v>
                </c:pt>
                <c:pt idx="15">
                  <c:v>2.8333333333333335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4.333333333333333</c:v>
                </c:pt>
              </c:numCache>
            </c:numRef>
          </c:xVal>
          <c:yVal>
            <c:numRef>
              <c:f>'P43-2'!$H$11:$H$40</c:f>
              <c:numCache>
                <c:formatCode>0.0</c:formatCode>
                <c:ptCount val="30"/>
                <c:pt idx="0">
                  <c:v>36</c:v>
                </c:pt>
                <c:pt idx="1">
                  <c:v>31.200000000000017</c:v>
                </c:pt>
                <c:pt idx="2">
                  <c:v>28</c:v>
                </c:pt>
                <c:pt idx="3">
                  <c:v>26.700000000000017</c:v>
                </c:pt>
                <c:pt idx="4">
                  <c:v>24.719999999999992</c:v>
                </c:pt>
                <c:pt idx="5">
                  <c:v>23.799999999999983</c:v>
                </c:pt>
                <c:pt idx="6">
                  <c:v>23.699999999999996</c:v>
                </c:pt>
                <c:pt idx="7">
                  <c:v>23.040000000000003</c:v>
                </c:pt>
                <c:pt idx="8">
                  <c:v>22.299999999999997</c:v>
                </c:pt>
                <c:pt idx="9">
                  <c:v>21.685714285714283</c:v>
                </c:pt>
                <c:pt idx="10">
                  <c:v>21.525000000000002</c:v>
                </c:pt>
                <c:pt idx="11">
                  <c:v>21.066666666666663</c:v>
                </c:pt>
                <c:pt idx="12">
                  <c:v>20.509090909090908</c:v>
                </c:pt>
                <c:pt idx="13">
                  <c:v>19.984615384615385</c:v>
                </c:pt>
                <c:pt idx="14">
                  <c:v>19.159999999999997</c:v>
                </c:pt>
                <c:pt idx="15">
                  <c:v>18.670588235294115</c:v>
                </c:pt>
                <c:pt idx="16">
                  <c:v>18.299999999999997</c:v>
                </c:pt>
                <c:pt idx="17">
                  <c:v>17.88</c:v>
                </c:pt>
                <c:pt idx="18">
                  <c:v>17.672727272727272</c:v>
                </c:pt>
                <c:pt idx="19">
                  <c:v>17.375</c:v>
                </c:pt>
                <c:pt idx="20">
                  <c:v>16.961538461538463</c:v>
                </c:pt>
              </c:numCache>
            </c:numRef>
          </c:yVal>
          <c:smooth val="1"/>
        </c:ser>
        <c:axId val="81182720"/>
        <c:axId val="81184640"/>
      </c:scatterChart>
      <c:valAx>
        <c:axId val="8118272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184640"/>
        <c:crosses val="autoZero"/>
        <c:crossBetween val="midCat"/>
      </c:valAx>
      <c:valAx>
        <c:axId val="81184640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18272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301"/>
          <c:h val="0.65461240768327977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'P43-3'!$C$11:$C$40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1.5833333333333333</c:v>
                </c:pt>
                <c:pt idx="10">
                  <c:v>1.9166666666666667</c:v>
                </c:pt>
                <c:pt idx="11">
                  <c:v>2.25</c:v>
                </c:pt>
                <c:pt idx="12">
                  <c:v>2.5833333333333335</c:v>
                </c:pt>
                <c:pt idx="13">
                  <c:v>2.9166666666666665</c:v>
                </c:pt>
                <c:pt idx="14">
                  <c:v>3.25</c:v>
                </c:pt>
                <c:pt idx="15">
                  <c:v>3.5833333333333335</c:v>
                </c:pt>
                <c:pt idx="16">
                  <c:v>3.9166666666666665</c:v>
                </c:pt>
                <c:pt idx="17">
                  <c:v>4.25</c:v>
                </c:pt>
              </c:numCache>
            </c:numRef>
          </c:xVal>
          <c:yVal>
            <c:numRef>
              <c:f>'P43-3'!$G$11:$G$40</c:f>
              <c:numCache>
                <c:formatCode>0.0</c:formatCode>
                <c:ptCount val="30"/>
                <c:pt idx="0">
                  <c:v>1.2999999999999972</c:v>
                </c:pt>
                <c:pt idx="1">
                  <c:v>2.5</c:v>
                </c:pt>
                <c:pt idx="2">
                  <c:v>3</c:v>
                </c:pt>
                <c:pt idx="3">
                  <c:v>5.2999999999999972</c:v>
                </c:pt>
                <c:pt idx="4">
                  <c:v>6.9000000000000057</c:v>
                </c:pt>
                <c:pt idx="5">
                  <c:v>8.4000000000000057</c:v>
                </c:pt>
                <c:pt idx="6">
                  <c:v>9.8000000000000114</c:v>
                </c:pt>
                <c:pt idx="7">
                  <c:v>11.600000000000009</c:v>
                </c:pt>
                <c:pt idx="8">
                  <c:v>13.400000000000006</c:v>
                </c:pt>
                <c:pt idx="9">
                  <c:v>16.400000000000006</c:v>
                </c:pt>
                <c:pt idx="10">
                  <c:v>20.100000000000009</c:v>
                </c:pt>
                <c:pt idx="11">
                  <c:v>23.400000000000006</c:v>
                </c:pt>
                <c:pt idx="12">
                  <c:v>26.900000000000006</c:v>
                </c:pt>
                <c:pt idx="13">
                  <c:v>30</c:v>
                </c:pt>
                <c:pt idx="14">
                  <c:v>33.400000000000006</c:v>
                </c:pt>
                <c:pt idx="15">
                  <c:v>36.5</c:v>
                </c:pt>
                <c:pt idx="16">
                  <c:v>40</c:v>
                </c:pt>
                <c:pt idx="17">
                  <c:v>47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'P43-3'!$C$11:$C$40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1.5833333333333333</c:v>
                </c:pt>
                <c:pt idx="10">
                  <c:v>1.9166666666666667</c:v>
                </c:pt>
                <c:pt idx="11">
                  <c:v>2.25</c:v>
                </c:pt>
                <c:pt idx="12">
                  <c:v>2.5833333333333335</c:v>
                </c:pt>
                <c:pt idx="13">
                  <c:v>2.9166666666666665</c:v>
                </c:pt>
                <c:pt idx="14">
                  <c:v>3.25</c:v>
                </c:pt>
                <c:pt idx="15">
                  <c:v>3.5833333333333335</c:v>
                </c:pt>
                <c:pt idx="16">
                  <c:v>3.9166666666666665</c:v>
                </c:pt>
                <c:pt idx="17">
                  <c:v>4.25</c:v>
                </c:pt>
              </c:numCache>
            </c:numRef>
          </c:xVal>
          <c:yVal>
            <c:numRef>
              <c:f>'P43-3'!$H$11:$H$40</c:f>
              <c:numCache>
                <c:formatCode>0.0</c:formatCode>
                <c:ptCount val="30"/>
                <c:pt idx="0">
                  <c:v>15.599999999999966</c:v>
                </c:pt>
                <c:pt idx="1">
                  <c:v>15</c:v>
                </c:pt>
                <c:pt idx="2">
                  <c:v>12</c:v>
                </c:pt>
                <c:pt idx="3">
                  <c:v>12.719999999999992</c:v>
                </c:pt>
                <c:pt idx="4">
                  <c:v>11.828571428571438</c:v>
                </c:pt>
                <c:pt idx="5">
                  <c:v>11.200000000000008</c:v>
                </c:pt>
                <c:pt idx="6">
                  <c:v>10.690909090909104</c:v>
                </c:pt>
                <c:pt idx="7">
                  <c:v>10.707692307692316</c:v>
                </c:pt>
                <c:pt idx="8">
                  <c:v>10.720000000000004</c:v>
                </c:pt>
                <c:pt idx="9">
                  <c:v>10.357894736842109</c:v>
                </c:pt>
                <c:pt idx="10">
                  <c:v>10.486956521739135</c:v>
                </c:pt>
                <c:pt idx="11">
                  <c:v>10.400000000000002</c:v>
                </c:pt>
                <c:pt idx="12">
                  <c:v>10.412903225806453</c:v>
                </c:pt>
                <c:pt idx="13">
                  <c:v>10.285714285714286</c:v>
                </c:pt>
                <c:pt idx="14">
                  <c:v>10.276923076923079</c:v>
                </c:pt>
                <c:pt idx="15">
                  <c:v>10.186046511627907</c:v>
                </c:pt>
                <c:pt idx="16">
                  <c:v>10.212765957446809</c:v>
                </c:pt>
                <c:pt idx="17">
                  <c:v>11.058823529411764</c:v>
                </c:pt>
              </c:numCache>
            </c:numRef>
          </c:yVal>
          <c:smooth val="1"/>
        </c:ser>
        <c:axId val="81218176"/>
        <c:axId val="81240832"/>
      </c:scatterChart>
      <c:valAx>
        <c:axId val="81218176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/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240832"/>
        <c:crosses val="autoZero"/>
        <c:crossBetween val="midCat"/>
      </c:valAx>
      <c:valAx>
        <c:axId val="8124083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  <c:layout/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218176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23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'P46-1'!$C$11:$C$24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5.333333333333333</c:v>
                </c:pt>
              </c:numCache>
            </c:numRef>
          </c:xVal>
          <c:yVal>
            <c:numRef>
              <c:f>'P46-1'!$G$11:$G$24</c:f>
              <c:numCache>
                <c:formatCode>0.0</c:formatCode>
                <c:ptCount val="14"/>
                <c:pt idx="0">
                  <c:v>0.30000000000001137</c:v>
                </c:pt>
                <c:pt idx="1">
                  <c:v>1</c:v>
                </c:pt>
                <c:pt idx="2">
                  <c:v>1.5</c:v>
                </c:pt>
                <c:pt idx="3">
                  <c:v>1.8000000000000114</c:v>
                </c:pt>
                <c:pt idx="4">
                  <c:v>2.1999999999999886</c:v>
                </c:pt>
                <c:pt idx="5">
                  <c:v>2.5</c:v>
                </c:pt>
                <c:pt idx="6">
                  <c:v>3.4000000000000057</c:v>
                </c:pt>
                <c:pt idx="7">
                  <c:v>4.3000000000000114</c:v>
                </c:pt>
                <c:pt idx="8">
                  <c:v>5.1999999999999886</c:v>
                </c:pt>
                <c:pt idx="9">
                  <c:v>6.5</c:v>
                </c:pt>
                <c:pt idx="10">
                  <c:v>8</c:v>
                </c:pt>
                <c:pt idx="11">
                  <c:v>11.199999999999989</c:v>
                </c:pt>
                <c:pt idx="12">
                  <c:v>15</c:v>
                </c:pt>
                <c:pt idx="13">
                  <c:v>16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'P46-1'!$C$11:$C$24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5.333333333333333</c:v>
                </c:pt>
              </c:numCache>
            </c:numRef>
          </c:xVal>
          <c:yVal>
            <c:numRef>
              <c:f>'P46-1'!$H$11:$H$24</c:f>
              <c:numCache>
                <c:formatCode>0.0</c:formatCode>
                <c:ptCount val="14"/>
                <c:pt idx="0">
                  <c:v>1.8000000000000682</c:v>
                </c:pt>
                <c:pt idx="1">
                  <c:v>3</c:v>
                </c:pt>
                <c:pt idx="2">
                  <c:v>3</c:v>
                </c:pt>
                <c:pt idx="3">
                  <c:v>2.7000000000000171</c:v>
                </c:pt>
                <c:pt idx="4">
                  <c:v>2.6399999999999864</c:v>
                </c:pt>
                <c:pt idx="5">
                  <c:v>2.5</c:v>
                </c:pt>
                <c:pt idx="6">
                  <c:v>2.5500000000000043</c:v>
                </c:pt>
                <c:pt idx="7">
                  <c:v>2.5800000000000067</c:v>
                </c:pt>
                <c:pt idx="8">
                  <c:v>2.5999999999999943</c:v>
                </c:pt>
                <c:pt idx="9">
                  <c:v>2.6</c:v>
                </c:pt>
                <c:pt idx="10">
                  <c:v>2.6666666666666665</c:v>
                </c:pt>
                <c:pt idx="11">
                  <c:v>2.7999999999999972</c:v>
                </c:pt>
                <c:pt idx="12">
                  <c:v>3</c:v>
                </c:pt>
                <c:pt idx="13">
                  <c:v>3</c:v>
                </c:pt>
              </c:numCache>
            </c:numRef>
          </c:yVal>
          <c:smooth val="1"/>
        </c:ser>
        <c:axId val="81323904"/>
        <c:axId val="81330176"/>
      </c:scatterChart>
      <c:valAx>
        <c:axId val="81323904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>
            <c:manualLayout>
              <c:xMode val="edge"/>
              <c:yMode val="edge"/>
              <c:x val="0.47536505119958622"/>
              <c:y val="0.8047726880855226"/>
            </c:manualLayout>
          </c:layout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330176"/>
        <c:crosses val="autoZero"/>
        <c:crossBetween val="midCat"/>
      </c:valAx>
      <c:valAx>
        <c:axId val="81330176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3239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488725000924181"/>
          <c:y val="0.9209188267524957"/>
          <c:w val="0.55022531514546602"/>
          <c:h val="4.9884092955533949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77182208356031223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'P46-2'!$C$11:$C$24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5.333333333333333</c:v>
                </c:pt>
              </c:numCache>
            </c:numRef>
          </c:xVal>
          <c:yVal>
            <c:numRef>
              <c:f>'P46-2'!$G$11:$G$24</c:f>
              <c:numCache>
                <c:formatCode>0.0</c:formatCode>
                <c:ptCount val="14"/>
                <c:pt idx="0">
                  <c:v>0.30000000000001137</c:v>
                </c:pt>
                <c:pt idx="1">
                  <c:v>0.5</c:v>
                </c:pt>
                <c:pt idx="2">
                  <c:v>0.80000000000001137</c:v>
                </c:pt>
                <c:pt idx="3">
                  <c:v>0.89999999999997726</c:v>
                </c:pt>
                <c:pt idx="4">
                  <c:v>1</c:v>
                </c:pt>
                <c:pt idx="5">
                  <c:v>1.1999999999999886</c:v>
                </c:pt>
                <c:pt idx="6">
                  <c:v>1.3000000000000114</c:v>
                </c:pt>
                <c:pt idx="7">
                  <c:v>1.8000000000000114</c:v>
                </c:pt>
                <c:pt idx="8">
                  <c:v>2</c:v>
                </c:pt>
                <c:pt idx="9">
                  <c:v>2.3000000000000114</c:v>
                </c:pt>
                <c:pt idx="10">
                  <c:v>3</c:v>
                </c:pt>
                <c:pt idx="11">
                  <c:v>3.8999999999999773</c:v>
                </c:pt>
                <c:pt idx="12">
                  <c:v>4.8000000000000114</c:v>
                </c:pt>
                <c:pt idx="13">
                  <c:v>5.1999999999999886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'P46-2'!$C$11:$C$24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5.333333333333333</c:v>
                </c:pt>
              </c:numCache>
            </c:numRef>
          </c:xVal>
          <c:yVal>
            <c:numRef>
              <c:f>'P46-2'!$H$11:$H$24</c:f>
              <c:numCache>
                <c:formatCode>0.0</c:formatCode>
                <c:ptCount val="14"/>
                <c:pt idx="0">
                  <c:v>1.8000000000000682</c:v>
                </c:pt>
                <c:pt idx="1">
                  <c:v>1.5</c:v>
                </c:pt>
                <c:pt idx="2">
                  <c:v>1.6000000000000227</c:v>
                </c:pt>
                <c:pt idx="3">
                  <c:v>1.3499999999999659</c:v>
                </c:pt>
                <c:pt idx="4">
                  <c:v>1.2</c:v>
                </c:pt>
                <c:pt idx="5">
                  <c:v>1.1999999999999886</c:v>
                </c:pt>
                <c:pt idx="6">
                  <c:v>0.97500000000000853</c:v>
                </c:pt>
                <c:pt idx="7">
                  <c:v>1.0800000000000067</c:v>
                </c:pt>
                <c:pt idx="8">
                  <c:v>1</c:v>
                </c:pt>
                <c:pt idx="9">
                  <c:v>0.92000000000000459</c:v>
                </c:pt>
                <c:pt idx="10">
                  <c:v>1</c:v>
                </c:pt>
                <c:pt idx="11">
                  <c:v>0.97499999999999432</c:v>
                </c:pt>
                <c:pt idx="12">
                  <c:v>0.9600000000000023</c:v>
                </c:pt>
                <c:pt idx="13">
                  <c:v>0.97499999999999787</c:v>
                </c:pt>
              </c:numCache>
            </c:numRef>
          </c:yVal>
          <c:smooth val="1"/>
        </c:ser>
        <c:axId val="81384192"/>
        <c:axId val="81386112"/>
      </c:scatterChart>
      <c:valAx>
        <c:axId val="81384192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>
            <c:manualLayout>
              <c:xMode val="edge"/>
              <c:yMode val="edge"/>
              <c:x val="0.47257419025830338"/>
              <c:y val="0.8063384854670943"/>
            </c:manualLayout>
          </c:layout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386112"/>
        <c:crosses val="autoZero"/>
        <c:crossBetween val="midCat"/>
      </c:valAx>
      <c:valAx>
        <c:axId val="8138611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3841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145456416878367"/>
          <c:y val="0.9246855254204337"/>
          <c:w val="0.55709087166243265"/>
          <c:h val="7.5314474579566512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80998539762136168"/>
          <c:h val="0.6350044908925788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'P46-3'!$C$11:$C$24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5.333333333333333</c:v>
                </c:pt>
              </c:numCache>
            </c:numRef>
          </c:xVal>
          <c:yVal>
            <c:numRef>
              <c:f>'P46-3'!$G$11:$G$24</c:f>
              <c:numCache>
                <c:formatCode>0.0</c:formatCode>
                <c:ptCount val="14"/>
                <c:pt idx="0">
                  <c:v>0.5</c:v>
                </c:pt>
                <c:pt idx="1">
                  <c:v>1</c:v>
                </c:pt>
                <c:pt idx="2">
                  <c:v>1.4000000000000057</c:v>
                </c:pt>
                <c:pt idx="3">
                  <c:v>2</c:v>
                </c:pt>
                <c:pt idx="4">
                  <c:v>2.5999999999999943</c:v>
                </c:pt>
                <c:pt idx="5">
                  <c:v>2.9000000000000057</c:v>
                </c:pt>
                <c:pt idx="6">
                  <c:v>3.9000000000000057</c:v>
                </c:pt>
                <c:pt idx="7">
                  <c:v>4.6999999999999886</c:v>
                </c:pt>
                <c:pt idx="8">
                  <c:v>5.8000000000000114</c:v>
                </c:pt>
                <c:pt idx="9">
                  <c:v>7.4000000000000057</c:v>
                </c:pt>
                <c:pt idx="10">
                  <c:v>8.5999999999999943</c:v>
                </c:pt>
                <c:pt idx="11">
                  <c:v>12.900000000000006</c:v>
                </c:pt>
                <c:pt idx="12">
                  <c:v>17</c:v>
                </c:pt>
                <c:pt idx="13">
                  <c:v>18.099999999999994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'P46-3'!$C$11:$C$24</c:f>
              <c:numCache>
                <c:formatCode>0.0</c:formatCode>
                <c:ptCount val="14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5.333333333333333</c:v>
                </c:pt>
              </c:numCache>
            </c:numRef>
          </c:xVal>
          <c:yVal>
            <c:numRef>
              <c:f>'P46-3'!$H$11:$H$24</c:f>
              <c:numCache>
                <c:formatCode>0.0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2.8000000000000114</c:v>
                </c:pt>
                <c:pt idx="3">
                  <c:v>3</c:v>
                </c:pt>
                <c:pt idx="4">
                  <c:v>3.119999999999993</c:v>
                </c:pt>
                <c:pt idx="5">
                  <c:v>2.9000000000000057</c:v>
                </c:pt>
                <c:pt idx="6">
                  <c:v>2.9250000000000043</c:v>
                </c:pt>
                <c:pt idx="7">
                  <c:v>2.8199999999999932</c:v>
                </c:pt>
                <c:pt idx="8">
                  <c:v>2.9000000000000057</c:v>
                </c:pt>
                <c:pt idx="9">
                  <c:v>2.9600000000000022</c:v>
                </c:pt>
                <c:pt idx="10">
                  <c:v>2.8666666666666649</c:v>
                </c:pt>
                <c:pt idx="11">
                  <c:v>3.2250000000000014</c:v>
                </c:pt>
                <c:pt idx="12">
                  <c:v>3.4</c:v>
                </c:pt>
                <c:pt idx="13">
                  <c:v>3.3937499999999989</c:v>
                </c:pt>
              </c:numCache>
            </c:numRef>
          </c:yVal>
          <c:smooth val="1"/>
        </c:ser>
        <c:axId val="99491840"/>
        <c:axId val="99493760"/>
      </c:scatterChart>
      <c:valAx>
        <c:axId val="9949184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  <c:layout>
            <c:manualLayout>
              <c:xMode val="edge"/>
              <c:yMode val="edge"/>
              <c:x val="0.4772156879316744"/>
              <c:y val="0.80554994810481262"/>
            </c:manualLayout>
          </c:layout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9493760"/>
        <c:crosses val="autoZero"/>
        <c:crossBetween val="midCat"/>
      </c:valAx>
      <c:valAx>
        <c:axId val="99493760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949184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045797942520154"/>
          <c:y val="0.91053339143638656"/>
          <c:w val="0.55908404114959742"/>
          <c:h val="8.946660856361309E-2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81461481166205574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'P50-1'!$C$11:$C$32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4.583333333333333</c:v>
                </c:pt>
                <c:pt idx="20">
                  <c:v>5.083333333333333</c:v>
                </c:pt>
                <c:pt idx="21">
                  <c:v>5.583333333333333</c:v>
                </c:pt>
              </c:numCache>
            </c:numRef>
          </c:xVal>
          <c:yVal>
            <c:numRef>
              <c:f>'P50-1'!$G$11:$G$32</c:f>
              <c:numCache>
                <c:formatCode>0.0</c:formatCode>
                <c:ptCount val="22"/>
                <c:pt idx="0">
                  <c:v>0.19999999999998863</c:v>
                </c:pt>
                <c:pt idx="1">
                  <c:v>0.30000000000001137</c:v>
                </c:pt>
                <c:pt idx="2">
                  <c:v>0.30000000000001137</c:v>
                </c:pt>
                <c:pt idx="3">
                  <c:v>0.40000000000000568</c:v>
                </c:pt>
                <c:pt idx="4">
                  <c:v>0.59999999999999432</c:v>
                </c:pt>
                <c:pt idx="5">
                  <c:v>0.69999999999998863</c:v>
                </c:pt>
                <c:pt idx="6">
                  <c:v>0.80000000000001137</c:v>
                </c:pt>
                <c:pt idx="7">
                  <c:v>1</c:v>
                </c:pt>
                <c:pt idx="8">
                  <c:v>1</c:v>
                </c:pt>
                <c:pt idx="9">
                  <c:v>1.0999999999999943</c:v>
                </c:pt>
                <c:pt idx="10">
                  <c:v>1.1999999999999886</c:v>
                </c:pt>
                <c:pt idx="11">
                  <c:v>1.3000000000000114</c:v>
                </c:pt>
                <c:pt idx="12">
                  <c:v>1.3000000000000114</c:v>
                </c:pt>
                <c:pt idx="13">
                  <c:v>1.5999999999999943</c:v>
                </c:pt>
                <c:pt idx="14">
                  <c:v>1.6999999999999886</c:v>
                </c:pt>
                <c:pt idx="15">
                  <c:v>1.6999999999999886</c:v>
                </c:pt>
                <c:pt idx="16">
                  <c:v>1.6999999999999886</c:v>
                </c:pt>
                <c:pt idx="17">
                  <c:v>1.6999999999999886</c:v>
                </c:pt>
                <c:pt idx="18">
                  <c:v>1.9000000000000057</c:v>
                </c:pt>
                <c:pt idx="19">
                  <c:v>2.1999999999999886</c:v>
                </c:pt>
                <c:pt idx="20">
                  <c:v>2.1999999999999886</c:v>
                </c:pt>
                <c:pt idx="21">
                  <c:v>2.1999999999999886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'P50-1'!$C$11:$C$32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4.583333333333333</c:v>
                </c:pt>
                <c:pt idx="20">
                  <c:v>5.083333333333333</c:v>
                </c:pt>
                <c:pt idx="21">
                  <c:v>5.583333333333333</c:v>
                </c:pt>
              </c:numCache>
            </c:numRef>
          </c:xVal>
          <c:yVal>
            <c:numRef>
              <c:f>'P50-1'!$H$11:$H$32</c:f>
              <c:numCache>
                <c:formatCode>0.0</c:formatCode>
                <c:ptCount val="22"/>
                <c:pt idx="0">
                  <c:v>2.3999999999998636</c:v>
                </c:pt>
                <c:pt idx="1">
                  <c:v>1.8000000000000682</c:v>
                </c:pt>
                <c:pt idx="2">
                  <c:v>1.2000000000000455</c:v>
                </c:pt>
                <c:pt idx="3">
                  <c:v>0.96000000000001362</c:v>
                </c:pt>
                <c:pt idx="4">
                  <c:v>1.0285714285714187</c:v>
                </c:pt>
                <c:pt idx="5">
                  <c:v>0.93333333333331814</c:v>
                </c:pt>
                <c:pt idx="6">
                  <c:v>0.87272727272728512</c:v>
                </c:pt>
                <c:pt idx="7">
                  <c:v>0.92307692307692313</c:v>
                </c:pt>
                <c:pt idx="8">
                  <c:v>0.8</c:v>
                </c:pt>
                <c:pt idx="9">
                  <c:v>0.73333333333332951</c:v>
                </c:pt>
                <c:pt idx="10">
                  <c:v>0.68571428571427917</c:v>
                </c:pt>
                <c:pt idx="11">
                  <c:v>0.65000000000000568</c:v>
                </c:pt>
                <c:pt idx="12">
                  <c:v>0.57777777777778283</c:v>
                </c:pt>
                <c:pt idx="13">
                  <c:v>0.63999999999999768</c:v>
                </c:pt>
                <c:pt idx="14">
                  <c:v>0.61818181818181406</c:v>
                </c:pt>
                <c:pt idx="15">
                  <c:v>0.55135135135134761</c:v>
                </c:pt>
                <c:pt idx="16">
                  <c:v>0.49756097560975276</c:v>
                </c:pt>
                <c:pt idx="17">
                  <c:v>0.45333333333333031</c:v>
                </c:pt>
                <c:pt idx="18">
                  <c:v>0.46530612244898101</c:v>
                </c:pt>
                <c:pt idx="19">
                  <c:v>0.47999999999999754</c:v>
                </c:pt>
                <c:pt idx="20">
                  <c:v>0.43278688524589942</c:v>
                </c:pt>
                <c:pt idx="21">
                  <c:v>0.39402985074626662</c:v>
                </c:pt>
              </c:numCache>
            </c:numRef>
          </c:yVal>
          <c:smooth val="1"/>
        </c:ser>
        <c:axId val="109449984"/>
        <c:axId val="109451904"/>
      </c:scatterChart>
      <c:valAx>
        <c:axId val="109449984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09451904"/>
        <c:crosses val="autoZero"/>
        <c:crossBetween val="midCat"/>
      </c:valAx>
      <c:valAx>
        <c:axId val="10945190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0944998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8076763933920027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'P50-2'!$C$11:$C$32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4.583333333333333</c:v>
                </c:pt>
                <c:pt idx="20">
                  <c:v>5.083333333333333</c:v>
                </c:pt>
                <c:pt idx="21">
                  <c:v>5.583333333333333</c:v>
                </c:pt>
              </c:numCache>
            </c:numRef>
          </c:xVal>
          <c:yVal>
            <c:numRef>
              <c:f>'P50-2'!$G$11:$G$32</c:f>
              <c:numCache>
                <c:formatCode>0.0</c:formatCode>
                <c:ptCount val="22"/>
                <c:pt idx="0">
                  <c:v>0.5</c:v>
                </c:pt>
                <c:pt idx="1">
                  <c:v>0.80000000000001137</c:v>
                </c:pt>
                <c:pt idx="2">
                  <c:v>1.1000000000000227</c:v>
                </c:pt>
                <c:pt idx="3">
                  <c:v>1.5</c:v>
                </c:pt>
                <c:pt idx="4">
                  <c:v>2</c:v>
                </c:pt>
                <c:pt idx="5">
                  <c:v>2.3000000000000114</c:v>
                </c:pt>
                <c:pt idx="6">
                  <c:v>2.8000000000000114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4.3000000000000114</c:v>
                </c:pt>
                <c:pt idx="11">
                  <c:v>4.8000000000000114</c:v>
                </c:pt>
                <c:pt idx="12">
                  <c:v>5.3000000000000114</c:v>
                </c:pt>
                <c:pt idx="13">
                  <c:v>5.8000000000000114</c:v>
                </c:pt>
                <c:pt idx="14">
                  <c:v>6.1000000000000227</c:v>
                </c:pt>
                <c:pt idx="15">
                  <c:v>6.5</c:v>
                </c:pt>
                <c:pt idx="16">
                  <c:v>7.1999999999999886</c:v>
                </c:pt>
                <c:pt idx="17">
                  <c:v>8.1000000000000227</c:v>
                </c:pt>
                <c:pt idx="18">
                  <c:v>9</c:v>
                </c:pt>
                <c:pt idx="19">
                  <c:v>10.399999999999977</c:v>
                </c:pt>
                <c:pt idx="20">
                  <c:v>11.5</c:v>
                </c:pt>
                <c:pt idx="21">
                  <c:v>12.300000000000011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'P50-2'!$C$11:$C$32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4.583333333333333</c:v>
                </c:pt>
                <c:pt idx="20">
                  <c:v>5.083333333333333</c:v>
                </c:pt>
                <c:pt idx="21">
                  <c:v>5.583333333333333</c:v>
                </c:pt>
              </c:numCache>
            </c:numRef>
          </c:xVal>
          <c:yVal>
            <c:numRef>
              <c:f>'P50-2'!$H$11:$H$32</c:f>
              <c:numCache>
                <c:formatCode>0.0</c:formatCode>
                <c:ptCount val="22"/>
                <c:pt idx="0">
                  <c:v>6</c:v>
                </c:pt>
                <c:pt idx="1">
                  <c:v>4.8000000000000682</c:v>
                </c:pt>
                <c:pt idx="2">
                  <c:v>4.4000000000000909</c:v>
                </c:pt>
                <c:pt idx="3">
                  <c:v>3.5999999999999996</c:v>
                </c:pt>
                <c:pt idx="4">
                  <c:v>3.4285714285714284</c:v>
                </c:pt>
                <c:pt idx="5">
                  <c:v>3.066666666666682</c:v>
                </c:pt>
                <c:pt idx="6">
                  <c:v>3.0545454545454671</c:v>
                </c:pt>
                <c:pt idx="7">
                  <c:v>2.7692307692307696</c:v>
                </c:pt>
                <c:pt idx="8">
                  <c:v>2.8</c:v>
                </c:pt>
                <c:pt idx="9">
                  <c:v>2.6666666666666665</c:v>
                </c:pt>
                <c:pt idx="10">
                  <c:v>2.4571428571428635</c:v>
                </c:pt>
                <c:pt idx="11">
                  <c:v>2.4000000000000057</c:v>
                </c:pt>
                <c:pt idx="12">
                  <c:v>2.3555555555555605</c:v>
                </c:pt>
                <c:pt idx="13">
                  <c:v>2.3200000000000047</c:v>
                </c:pt>
                <c:pt idx="14">
                  <c:v>2.2181818181818262</c:v>
                </c:pt>
                <c:pt idx="15">
                  <c:v>2.1081081081081079</c:v>
                </c:pt>
                <c:pt idx="16">
                  <c:v>2.1073170731707282</c:v>
                </c:pt>
                <c:pt idx="17">
                  <c:v>2.1600000000000059</c:v>
                </c:pt>
                <c:pt idx="18">
                  <c:v>2.2040816326530615</c:v>
                </c:pt>
                <c:pt idx="19">
                  <c:v>2.2690909090909042</c:v>
                </c:pt>
                <c:pt idx="20">
                  <c:v>2.2622950819672134</c:v>
                </c:pt>
                <c:pt idx="21">
                  <c:v>2.2029850746268678</c:v>
                </c:pt>
              </c:numCache>
            </c:numRef>
          </c:yVal>
          <c:smooth val="1"/>
        </c:ser>
        <c:axId val="109613056"/>
        <c:axId val="109614976"/>
      </c:scatterChart>
      <c:valAx>
        <c:axId val="109613056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09614976"/>
        <c:crosses val="autoZero"/>
        <c:crossBetween val="midCat"/>
      </c:valAx>
      <c:valAx>
        <c:axId val="109614976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0961305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80095370431637225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'P50-3'!$C$11:$C$32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4.583333333333333</c:v>
                </c:pt>
                <c:pt idx="20">
                  <c:v>5.083333333333333</c:v>
                </c:pt>
                <c:pt idx="21">
                  <c:v>5.583333333333333</c:v>
                </c:pt>
              </c:numCache>
            </c:numRef>
          </c:xVal>
          <c:yVal>
            <c:numRef>
              <c:f>'P50-3'!$G$11:$G$32</c:f>
              <c:numCache>
                <c:formatCode>0.0</c:formatCode>
                <c:ptCount val="22"/>
                <c:pt idx="0">
                  <c:v>0.40000000000000568</c:v>
                </c:pt>
                <c:pt idx="1">
                  <c:v>0.69999999999998863</c:v>
                </c:pt>
                <c:pt idx="2">
                  <c:v>1</c:v>
                </c:pt>
                <c:pt idx="3">
                  <c:v>1.5</c:v>
                </c:pt>
                <c:pt idx="4">
                  <c:v>1.8000000000000114</c:v>
                </c:pt>
                <c:pt idx="5">
                  <c:v>2.1999999999999886</c:v>
                </c:pt>
                <c:pt idx="6">
                  <c:v>2.6999999999999886</c:v>
                </c:pt>
                <c:pt idx="7">
                  <c:v>3.1999999999999886</c:v>
                </c:pt>
                <c:pt idx="8">
                  <c:v>3.4000000000000057</c:v>
                </c:pt>
                <c:pt idx="9">
                  <c:v>4.1999999999999886</c:v>
                </c:pt>
                <c:pt idx="10">
                  <c:v>4.6999999999999886</c:v>
                </c:pt>
                <c:pt idx="11">
                  <c:v>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7.6999999999999886</c:v>
                </c:pt>
                <c:pt idx="16">
                  <c:v>9.1999999999999886</c:v>
                </c:pt>
                <c:pt idx="17">
                  <c:v>10.5</c:v>
                </c:pt>
                <c:pt idx="18">
                  <c:v>11.899999999999977</c:v>
                </c:pt>
                <c:pt idx="19">
                  <c:v>13.699999999999989</c:v>
                </c:pt>
                <c:pt idx="20">
                  <c:v>15.699999999999989</c:v>
                </c:pt>
                <c:pt idx="21">
                  <c:v>16.699999999999989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'P50-3'!$C$11:$C$32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4.583333333333333</c:v>
                </c:pt>
                <c:pt idx="20">
                  <c:v>5.083333333333333</c:v>
                </c:pt>
                <c:pt idx="21">
                  <c:v>5.583333333333333</c:v>
                </c:pt>
              </c:numCache>
            </c:numRef>
          </c:xVal>
          <c:yVal>
            <c:numRef>
              <c:f>'P50-3'!$H$11:$H$32</c:f>
              <c:numCache>
                <c:formatCode>0.0</c:formatCode>
                <c:ptCount val="22"/>
                <c:pt idx="0">
                  <c:v>4.8000000000000682</c:v>
                </c:pt>
                <c:pt idx="1">
                  <c:v>4.1999999999999318</c:v>
                </c:pt>
                <c:pt idx="2">
                  <c:v>4</c:v>
                </c:pt>
                <c:pt idx="3">
                  <c:v>3.5999999999999996</c:v>
                </c:pt>
                <c:pt idx="4">
                  <c:v>3.0857142857143049</c:v>
                </c:pt>
                <c:pt idx="5">
                  <c:v>2.933333333333318</c:v>
                </c:pt>
                <c:pt idx="6">
                  <c:v>2.9454545454545333</c:v>
                </c:pt>
                <c:pt idx="7">
                  <c:v>2.9538461538461434</c:v>
                </c:pt>
                <c:pt idx="8">
                  <c:v>2.7200000000000046</c:v>
                </c:pt>
                <c:pt idx="9">
                  <c:v>2.7999999999999923</c:v>
                </c:pt>
                <c:pt idx="10">
                  <c:v>2.6857142857142793</c:v>
                </c:pt>
                <c:pt idx="11">
                  <c:v>2.5</c:v>
                </c:pt>
                <c:pt idx="12">
                  <c:v>2.6666666666666665</c:v>
                </c:pt>
                <c:pt idx="13">
                  <c:v>2.6</c:v>
                </c:pt>
                <c:pt idx="14">
                  <c:v>2.5454545454545454</c:v>
                </c:pt>
                <c:pt idx="15">
                  <c:v>2.4972972972972936</c:v>
                </c:pt>
                <c:pt idx="16">
                  <c:v>2.6926829268292649</c:v>
                </c:pt>
                <c:pt idx="17">
                  <c:v>2.8</c:v>
                </c:pt>
                <c:pt idx="18">
                  <c:v>2.9142857142857088</c:v>
                </c:pt>
                <c:pt idx="19">
                  <c:v>2.989090909090907</c:v>
                </c:pt>
                <c:pt idx="20">
                  <c:v>3.0885245901639324</c:v>
                </c:pt>
                <c:pt idx="21">
                  <c:v>2.9910447761194012</c:v>
                </c:pt>
              </c:numCache>
            </c:numRef>
          </c:yVal>
          <c:smooth val="1"/>
        </c:ser>
        <c:axId val="112409600"/>
        <c:axId val="112424064"/>
      </c:scatterChart>
      <c:valAx>
        <c:axId val="112409600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2424064"/>
        <c:crosses val="autoZero"/>
        <c:crossBetween val="midCat"/>
      </c:valAx>
      <c:valAx>
        <c:axId val="11242406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240960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80684841715276023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'P52-1'!$C$11:$C$35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  <c:pt idx="24">
                  <c:v>5.5</c:v>
                </c:pt>
              </c:numCache>
            </c:numRef>
          </c:xVal>
          <c:yVal>
            <c:numRef>
              <c:f>'P52-1'!$G$11:$G$35</c:f>
              <c:numCache>
                <c:formatCode>0.0</c:formatCode>
                <c:ptCount val="25"/>
                <c:pt idx="0">
                  <c:v>1</c:v>
                </c:pt>
                <c:pt idx="1">
                  <c:v>1.1999999999999886</c:v>
                </c:pt>
                <c:pt idx="2">
                  <c:v>1.8000000000000114</c:v>
                </c:pt>
                <c:pt idx="3">
                  <c:v>2.1999999999999886</c:v>
                </c:pt>
                <c:pt idx="4">
                  <c:v>3</c:v>
                </c:pt>
                <c:pt idx="5">
                  <c:v>3</c:v>
                </c:pt>
                <c:pt idx="6">
                  <c:v>3.3000000000000114</c:v>
                </c:pt>
                <c:pt idx="7">
                  <c:v>3.6999999999999886</c:v>
                </c:pt>
                <c:pt idx="8">
                  <c:v>4.4000000000000057</c:v>
                </c:pt>
                <c:pt idx="9">
                  <c:v>5</c:v>
                </c:pt>
                <c:pt idx="10">
                  <c:v>5.5</c:v>
                </c:pt>
                <c:pt idx="11">
                  <c:v>6.4000000000000057</c:v>
                </c:pt>
                <c:pt idx="12">
                  <c:v>6.9000000000000057</c:v>
                </c:pt>
                <c:pt idx="13">
                  <c:v>7.9000000000000057</c:v>
                </c:pt>
                <c:pt idx="14">
                  <c:v>8.5999999999999943</c:v>
                </c:pt>
                <c:pt idx="15">
                  <c:v>9.8000000000000114</c:v>
                </c:pt>
                <c:pt idx="16">
                  <c:v>10.700000000000017</c:v>
                </c:pt>
                <c:pt idx="17">
                  <c:v>11.800000000000011</c:v>
                </c:pt>
                <c:pt idx="18">
                  <c:v>13</c:v>
                </c:pt>
                <c:pt idx="19">
                  <c:v>14.699999999999989</c:v>
                </c:pt>
                <c:pt idx="20">
                  <c:v>16</c:v>
                </c:pt>
                <c:pt idx="21">
                  <c:v>17.300000000000011</c:v>
                </c:pt>
                <c:pt idx="22">
                  <c:v>19.5</c:v>
                </c:pt>
                <c:pt idx="23">
                  <c:v>21</c:v>
                </c:pt>
                <c:pt idx="24">
                  <c:v>23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'P52-1'!$C$11:$C$35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  <c:pt idx="24">
                  <c:v>5.5</c:v>
                </c:pt>
              </c:numCache>
            </c:numRef>
          </c:xVal>
          <c:yVal>
            <c:numRef>
              <c:f>'P52-1'!$H$11:$H$35</c:f>
              <c:numCache>
                <c:formatCode>0.0</c:formatCode>
                <c:ptCount val="25"/>
                <c:pt idx="0">
                  <c:v>12</c:v>
                </c:pt>
                <c:pt idx="1">
                  <c:v>7.1999999999999318</c:v>
                </c:pt>
                <c:pt idx="2">
                  <c:v>7.2000000000000455</c:v>
                </c:pt>
                <c:pt idx="3">
                  <c:v>6.5999999999999659</c:v>
                </c:pt>
                <c:pt idx="4">
                  <c:v>7.1999999999999993</c:v>
                </c:pt>
                <c:pt idx="5">
                  <c:v>6</c:v>
                </c:pt>
                <c:pt idx="6">
                  <c:v>5.6571428571428761</c:v>
                </c:pt>
                <c:pt idx="7">
                  <c:v>5.5499999999999829</c:v>
                </c:pt>
                <c:pt idx="8">
                  <c:v>5.2800000000000065</c:v>
                </c:pt>
                <c:pt idx="9">
                  <c:v>5</c:v>
                </c:pt>
                <c:pt idx="10">
                  <c:v>4.7142857142857144</c:v>
                </c:pt>
                <c:pt idx="11">
                  <c:v>4.8000000000000043</c:v>
                </c:pt>
                <c:pt idx="12">
                  <c:v>4.6000000000000041</c:v>
                </c:pt>
                <c:pt idx="13">
                  <c:v>4.7400000000000029</c:v>
                </c:pt>
                <c:pt idx="14">
                  <c:v>4.4869565217391276</c:v>
                </c:pt>
                <c:pt idx="15">
                  <c:v>4.5230769230769283</c:v>
                </c:pt>
                <c:pt idx="16">
                  <c:v>4.4275862068965592</c:v>
                </c:pt>
                <c:pt idx="17">
                  <c:v>4.4250000000000043</c:v>
                </c:pt>
                <c:pt idx="18">
                  <c:v>4.333333333333333</c:v>
                </c:pt>
                <c:pt idx="19">
                  <c:v>4.4099999999999966</c:v>
                </c:pt>
                <c:pt idx="20">
                  <c:v>4.3636363636363642</c:v>
                </c:pt>
                <c:pt idx="21">
                  <c:v>4.3250000000000028</c:v>
                </c:pt>
                <c:pt idx="22">
                  <c:v>4.333333333333333</c:v>
                </c:pt>
                <c:pt idx="23">
                  <c:v>4.2</c:v>
                </c:pt>
                <c:pt idx="24">
                  <c:v>4.1818181818181817</c:v>
                </c:pt>
              </c:numCache>
            </c:numRef>
          </c:yVal>
          <c:smooth val="1"/>
        </c:ser>
        <c:axId val="118379264"/>
        <c:axId val="118381184"/>
      </c:scatterChart>
      <c:valAx>
        <c:axId val="118379264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381184"/>
        <c:crosses val="autoZero"/>
        <c:crossBetween val="midCat"/>
      </c:valAx>
      <c:valAx>
        <c:axId val="118381184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37926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80964706539342224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'P52-2'!$C$11:$C$43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  <c:pt idx="24">
                  <c:v>5.5</c:v>
                </c:pt>
              </c:numCache>
            </c:numRef>
          </c:xVal>
          <c:yVal>
            <c:numRef>
              <c:f>'P52-2'!$G$11:$G$43</c:f>
              <c:numCache>
                <c:formatCode>0.0</c:formatCode>
                <c:ptCount val="33"/>
                <c:pt idx="0">
                  <c:v>0.59999999999999432</c:v>
                </c:pt>
                <c:pt idx="1">
                  <c:v>1</c:v>
                </c:pt>
                <c:pt idx="2">
                  <c:v>1.5</c:v>
                </c:pt>
                <c:pt idx="3">
                  <c:v>1.6999999999999886</c:v>
                </c:pt>
                <c:pt idx="4">
                  <c:v>2</c:v>
                </c:pt>
                <c:pt idx="5">
                  <c:v>2.3000000000000114</c:v>
                </c:pt>
                <c:pt idx="6">
                  <c:v>2.6999999999999886</c:v>
                </c:pt>
                <c:pt idx="7">
                  <c:v>2.8000000000000114</c:v>
                </c:pt>
                <c:pt idx="8">
                  <c:v>3.4000000000000057</c:v>
                </c:pt>
                <c:pt idx="9">
                  <c:v>4</c:v>
                </c:pt>
                <c:pt idx="10">
                  <c:v>4.5</c:v>
                </c:pt>
                <c:pt idx="11">
                  <c:v>5</c:v>
                </c:pt>
                <c:pt idx="12">
                  <c:v>5.5</c:v>
                </c:pt>
                <c:pt idx="13">
                  <c:v>6</c:v>
                </c:pt>
                <c:pt idx="14">
                  <c:v>6.5</c:v>
                </c:pt>
                <c:pt idx="15">
                  <c:v>7.5</c:v>
                </c:pt>
                <c:pt idx="16">
                  <c:v>8.4000000000000057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12.400000000000006</c:v>
                </c:pt>
                <c:pt idx="21">
                  <c:v>13.5</c:v>
                </c:pt>
                <c:pt idx="22">
                  <c:v>15</c:v>
                </c:pt>
                <c:pt idx="23">
                  <c:v>17</c:v>
                </c:pt>
                <c:pt idx="24">
                  <c:v>18.5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'P52-2'!$C$11:$C$43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  <c:pt idx="24">
                  <c:v>5.5</c:v>
                </c:pt>
              </c:numCache>
            </c:numRef>
          </c:xVal>
          <c:yVal>
            <c:numRef>
              <c:f>'P52-2'!$H$11:$H$43</c:f>
              <c:numCache>
                <c:formatCode>0.0</c:formatCode>
                <c:ptCount val="33"/>
                <c:pt idx="0">
                  <c:v>7.1999999999999318</c:v>
                </c:pt>
                <c:pt idx="1">
                  <c:v>6</c:v>
                </c:pt>
                <c:pt idx="2">
                  <c:v>6</c:v>
                </c:pt>
                <c:pt idx="3">
                  <c:v>5.0999999999999659</c:v>
                </c:pt>
                <c:pt idx="4">
                  <c:v>4.8</c:v>
                </c:pt>
                <c:pt idx="5">
                  <c:v>4.6000000000000227</c:v>
                </c:pt>
                <c:pt idx="6">
                  <c:v>4.6285714285714086</c:v>
                </c:pt>
                <c:pt idx="7">
                  <c:v>4.2000000000000171</c:v>
                </c:pt>
                <c:pt idx="8">
                  <c:v>4.0800000000000063</c:v>
                </c:pt>
                <c:pt idx="9">
                  <c:v>4</c:v>
                </c:pt>
                <c:pt idx="10">
                  <c:v>3.8571428571428568</c:v>
                </c:pt>
                <c:pt idx="11">
                  <c:v>3.75</c:v>
                </c:pt>
                <c:pt idx="12">
                  <c:v>3.6666666666666665</c:v>
                </c:pt>
                <c:pt idx="13">
                  <c:v>3.5999999999999996</c:v>
                </c:pt>
                <c:pt idx="14">
                  <c:v>3.3913043478260869</c:v>
                </c:pt>
                <c:pt idx="15">
                  <c:v>3.4615384615384617</c:v>
                </c:pt>
                <c:pt idx="16">
                  <c:v>3.4758620689655197</c:v>
                </c:pt>
                <c:pt idx="17">
                  <c:v>3.375</c:v>
                </c:pt>
                <c:pt idx="18">
                  <c:v>3.3333333333333335</c:v>
                </c:pt>
                <c:pt idx="19">
                  <c:v>3.3</c:v>
                </c:pt>
                <c:pt idx="20">
                  <c:v>3.3818181818181836</c:v>
                </c:pt>
                <c:pt idx="21">
                  <c:v>3.375</c:v>
                </c:pt>
                <c:pt idx="22">
                  <c:v>3.3333333333333335</c:v>
                </c:pt>
                <c:pt idx="23">
                  <c:v>3.4</c:v>
                </c:pt>
                <c:pt idx="24">
                  <c:v>3.3636363636363638</c:v>
                </c:pt>
              </c:numCache>
            </c:numRef>
          </c:yVal>
          <c:smooth val="1"/>
        </c:ser>
        <c:axId val="118628352"/>
        <c:axId val="118630272"/>
      </c:scatterChart>
      <c:valAx>
        <c:axId val="118628352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630272"/>
        <c:crosses val="autoZero"/>
        <c:crossBetween val="midCat"/>
      </c:valAx>
      <c:valAx>
        <c:axId val="11863027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62835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2266428960530877"/>
          <c:y val="4.4454533273430914E-2"/>
          <c:w val="0.82082273564933972"/>
          <c:h val="0.65461240768327844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'P52-3'!$C$11:$C$35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  <c:pt idx="24">
                  <c:v>5.5</c:v>
                </c:pt>
              </c:numCache>
            </c:numRef>
          </c:xVal>
          <c:yVal>
            <c:numRef>
              <c:f>'P52-3'!$G$11:$G$35</c:f>
              <c:numCache>
                <c:formatCode>0.0</c:formatCode>
                <c:ptCount val="25"/>
                <c:pt idx="0">
                  <c:v>1</c:v>
                </c:pt>
                <c:pt idx="1">
                  <c:v>2.5</c:v>
                </c:pt>
                <c:pt idx="2">
                  <c:v>3.3999999999999773</c:v>
                </c:pt>
                <c:pt idx="3">
                  <c:v>4.1999999999999886</c:v>
                </c:pt>
                <c:pt idx="4">
                  <c:v>5</c:v>
                </c:pt>
                <c:pt idx="5">
                  <c:v>5.8999999999999773</c:v>
                </c:pt>
                <c:pt idx="6">
                  <c:v>6.5</c:v>
                </c:pt>
                <c:pt idx="7">
                  <c:v>7.1999999999999886</c:v>
                </c:pt>
                <c:pt idx="8">
                  <c:v>8.8999999999999773</c:v>
                </c:pt>
                <c:pt idx="9">
                  <c:v>10.199999999999989</c:v>
                </c:pt>
                <c:pt idx="10">
                  <c:v>10.5</c:v>
                </c:pt>
                <c:pt idx="11">
                  <c:v>10.5</c:v>
                </c:pt>
                <c:pt idx="12">
                  <c:v>11</c:v>
                </c:pt>
                <c:pt idx="13">
                  <c:v>12.5</c:v>
                </c:pt>
                <c:pt idx="14">
                  <c:v>14</c:v>
                </c:pt>
                <c:pt idx="15">
                  <c:v>15.800000000000011</c:v>
                </c:pt>
                <c:pt idx="16">
                  <c:v>17.800000000000011</c:v>
                </c:pt>
                <c:pt idx="17">
                  <c:v>19</c:v>
                </c:pt>
                <c:pt idx="18">
                  <c:v>21.100000000000023</c:v>
                </c:pt>
                <c:pt idx="19">
                  <c:v>23.300000000000011</c:v>
                </c:pt>
                <c:pt idx="20">
                  <c:v>24.300000000000011</c:v>
                </c:pt>
                <c:pt idx="21">
                  <c:v>25.600000000000023</c:v>
                </c:pt>
                <c:pt idx="22">
                  <c:v>26.600000000000023</c:v>
                </c:pt>
                <c:pt idx="23">
                  <c:v>29.200000000000045</c:v>
                </c:pt>
                <c:pt idx="24">
                  <c:v>32</c:v>
                </c:pt>
              </c:numCache>
            </c:numRef>
          </c:yVal>
          <c:smooth val="1"/>
        </c:ser>
        <c:ser>
          <c:idx val="1"/>
          <c:order val="1"/>
          <c:tx>
            <c:v>Rate, cm/hr</c:v>
          </c:tx>
          <c:spPr>
            <a:ln w="25400">
              <a:solidFill>
                <a:srgbClr val="000099"/>
              </a:solidFill>
            </a:ln>
          </c:spPr>
          <c:marker>
            <c:symbol val="none"/>
          </c:marker>
          <c:xVal>
            <c:numRef>
              <c:f>'P52-3'!$C$11:$C$35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4.5</c:v>
                </c:pt>
                <c:pt idx="23">
                  <c:v>5</c:v>
                </c:pt>
                <c:pt idx="24">
                  <c:v>5.5</c:v>
                </c:pt>
              </c:numCache>
            </c:numRef>
          </c:xVal>
          <c:yVal>
            <c:numRef>
              <c:f>'P52-3'!$H$11:$H$35</c:f>
              <c:numCache>
                <c:formatCode>0.0</c:formatCode>
                <c:ptCount val="25"/>
                <c:pt idx="0">
                  <c:v>12</c:v>
                </c:pt>
                <c:pt idx="1">
                  <c:v>15</c:v>
                </c:pt>
                <c:pt idx="2">
                  <c:v>13.599999999999909</c:v>
                </c:pt>
                <c:pt idx="3">
                  <c:v>12.599999999999966</c:v>
                </c:pt>
                <c:pt idx="4">
                  <c:v>12</c:v>
                </c:pt>
                <c:pt idx="5">
                  <c:v>11.799999999999955</c:v>
                </c:pt>
                <c:pt idx="6">
                  <c:v>11.142857142857142</c:v>
                </c:pt>
                <c:pt idx="7">
                  <c:v>10.799999999999983</c:v>
                </c:pt>
                <c:pt idx="8">
                  <c:v>10.679999999999973</c:v>
                </c:pt>
                <c:pt idx="9">
                  <c:v>10.199999999999989</c:v>
                </c:pt>
                <c:pt idx="10">
                  <c:v>9</c:v>
                </c:pt>
                <c:pt idx="11">
                  <c:v>7.875</c:v>
                </c:pt>
                <c:pt idx="12">
                  <c:v>7.333333333333333</c:v>
                </c:pt>
                <c:pt idx="13">
                  <c:v>7.5</c:v>
                </c:pt>
                <c:pt idx="14">
                  <c:v>7.3043478260869561</c:v>
                </c:pt>
                <c:pt idx="15">
                  <c:v>7.2923076923076984</c:v>
                </c:pt>
                <c:pt idx="16">
                  <c:v>7.3655172413793153</c:v>
                </c:pt>
                <c:pt idx="17">
                  <c:v>7.125</c:v>
                </c:pt>
                <c:pt idx="18">
                  <c:v>7.0333333333333412</c:v>
                </c:pt>
                <c:pt idx="19">
                  <c:v>6.9900000000000029</c:v>
                </c:pt>
                <c:pt idx="20">
                  <c:v>6.6272727272727305</c:v>
                </c:pt>
                <c:pt idx="21">
                  <c:v>6.4000000000000057</c:v>
                </c:pt>
                <c:pt idx="22">
                  <c:v>5.9111111111111159</c:v>
                </c:pt>
                <c:pt idx="23">
                  <c:v>5.8400000000000087</c:v>
                </c:pt>
                <c:pt idx="24">
                  <c:v>5.8181818181818183</c:v>
                </c:pt>
              </c:numCache>
            </c:numRef>
          </c:yVal>
          <c:smooth val="1"/>
        </c:ser>
        <c:axId val="118844416"/>
        <c:axId val="118867072"/>
      </c:scatterChart>
      <c:valAx>
        <c:axId val="118844416"/>
        <c:scaling>
          <c:orientation val="minMax"/>
        </c:scaling>
        <c:axPos val="b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hours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67072"/>
        <c:crosses val="autoZero"/>
        <c:crossBetween val="midCat"/>
      </c:valAx>
      <c:valAx>
        <c:axId val="118867072"/>
        <c:scaling>
          <c:orientation val="minMax"/>
        </c:scaling>
        <c:axPos val="l"/>
        <c:majorGridlines>
          <c:spPr>
            <a:ln w="3175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cm  water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441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7</xdr:row>
      <xdr:rowOff>142875</xdr:rowOff>
    </xdr:from>
    <xdr:to>
      <xdr:col>17</xdr:col>
      <xdr:colOff>238125</xdr:colOff>
      <xdr:row>23</xdr:row>
      <xdr:rowOff>133350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7</xdr:row>
      <xdr:rowOff>57150</xdr:rowOff>
    </xdr:from>
    <xdr:to>
      <xdr:col>17</xdr:col>
      <xdr:colOff>257175</xdr:colOff>
      <xdr:row>24</xdr:row>
      <xdr:rowOff>95250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8</xdr:row>
      <xdr:rowOff>95250</xdr:rowOff>
    </xdr:from>
    <xdr:to>
      <xdr:col>17</xdr:col>
      <xdr:colOff>133350</xdr:colOff>
      <xdr:row>26</xdr:row>
      <xdr:rowOff>76200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9</xdr:row>
      <xdr:rowOff>19050</xdr:rowOff>
    </xdr:from>
    <xdr:to>
      <xdr:col>17</xdr:col>
      <xdr:colOff>228601</xdr:colOff>
      <xdr:row>29</xdr:row>
      <xdr:rowOff>38100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8</xdr:row>
      <xdr:rowOff>142875</xdr:rowOff>
    </xdr:from>
    <xdr:to>
      <xdr:col>17</xdr:col>
      <xdr:colOff>219075</xdr:colOff>
      <xdr:row>24</xdr:row>
      <xdr:rowOff>76200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161926</xdr:colOff>
      <xdr:row>9</xdr:row>
      <xdr:rowOff>85726</xdr:rowOff>
    </xdr:from>
    <xdr:to>
      <xdr:col>17</xdr:col>
      <xdr:colOff>190500</xdr:colOff>
      <xdr:row>26</xdr:row>
      <xdr:rowOff>28575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9</xdr:row>
      <xdr:rowOff>114300</xdr:rowOff>
    </xdr:from>
    <xdr:to>
      <xdr:col>17</xdr:col>
      <xdr:colOff>428625</xdr:colOff>
      <xdr:row>26</xdr:row>
      <xdr:rowOff>152400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17</xdr:col>
      <xdr:colOff>590550</xdr:colOff>
      <xdr:row>26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7</xdr:row>
      <xdr:rowOff>152400</xdr:rowOff>
    </xdr:from>
    <xdr:to>
      <xdr:col>18</xdr:col>
      <xdr:colOff>47625</xdr:colOff>
      <xdr:row>26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381001</xdr:colOff>
      <xdr:row>9</xdr:row>
      <xdr:rowOff>76200</xdr:rowOff>
    </xdr:from>
    <xdr:to>
      <xdr:col>17</xdr:col>
      <xdr:colOff>381001</xdr:colOff>
      <xdr:row>27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8</xdr:row>
      <xdr:rowOff>28575</xdr:rowOff>
    </xdr:from>
    <xdr:to>
      <xdr:col>17</xdr:col>
      <xdr:colOff>114300</xdr:colOff>
      <xdr:row>26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9</xdr:row>
      <xdr:rowOff>0</xdr:rowOff>
    </xdr:from>
    <xdr:to>
      <xdr:col>17</xdr:col>
      <xdr:colOff>247650</xdr:colOff>
      <xdr:row>26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238124</xdr:colOff>
      <xdr:row>8</xdr:row>
      <xdr:rowOff>38101</xdr:rowOff>
    </xdr:from>
    <xdr:to>
      <xdr:col>17</xdr:col>
      <xdr:colOff>133349</xdr:colOff>
      <xdr:row>25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114300</xdr:rowOff>
    </xdr:from>
    <xdr:to>
      <xdr:col>16</xdr:col>
      <xdr:colOff>600075</xdr:colOff>
      <xdr:row>25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18</xdr:col>
      <xdr:colOff>161925</xdr:colOff>
      <xdr:row>25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8</xdr:row>
      <xdr:rowOff>104775</xdr:rowOff>
    </xdr:from>
    <xdr:to>
      <xdr:col>17</xdr:col>
      <xdr:colOff>133350</xdr:colOff>
      <xdr:row>25</xdr:row>
      <xdr:rowOff>104775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8</xdr:row>
      <xdr:rowOff>47625</xdr:rowOff>
    </xdr:from>
    <xdr:to>
      <xdr:col>17</xdr:col>
      <xdr:colOff>190500</xdr:colOff>
      <xdr:row>26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8</xdr:row>
      <xdr:rowOff>152400</xdr:rowOff>
    </xdr:from>
    <xdr:to>
      <xdr:col>18</xdr:col>
      <xdr:colOff>95250</xdr:colOff>
      <xdr:row>27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257176</xdr:colOff>
      <xdr:row>8</xdr:row>
      <xdr:rowOff>142875</xdr:rowOff>
    </xdr:from>
    <xdr:to>
      <xdr:col>17</xdr:col>
      <xdr:colOff>85726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8</xdr:row>
      <xdr:rowOff>95250</xdr:rowOff>
    </xdr:from>
    <xdr:to>
      <xdr:col>17</xdr:col>
      <xdr:colOff>171450</xdr:colOff>
      <xdr:row>27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8</xdr:row>
      <xdr:rowOff>38100</xdr:rowOff>
    </xdr:from>
    <xdr:to>
      <xdr:col>17</xdr:col>
      <xdr:colOff>85725</xdr:colOff>
      <xdr:row>27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7</xdr:row>
      <xdr:rowOff>152400</xdr:rowOff>
    </xdr:from>
    <xdr:to>
      <xdr:col>17</xdr:col>
      <xdr:colOff>323850</xdr:colOff>
      <xdr:row>25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17</xdr:col>
      <xdr:colOff>495300</xdr:colOff>
      <xdr:row>25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7</xdr:row>
      <xdr:rowOff>114300</xdr:rowOff>
    </xdr:from>
    <xdr:to>
      <xdr:col>17</xdr:col>
      <xdr:colOff>438150</xdr:colOff>
      <xdr:row>25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8</xdr:row>
      <xdr:rowOff>38101</xdr:rowOff>
    </xdr:from>
    <xdr:to>
      <xdr:col>17</xdr:col>
      <xdr:colOff>352425</xdr:colOff>
      <xdr:row>28</xdr:row>
      <xdr:rowOff>57150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17</xdr:col>
      <xdr:colOff>438150</xdr:colOff>
      <xdr:row>27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57151</xdr:rowOff>
    </xdr:from>
    <xdr:to>
      <xdr:col>17</xdr:col>
      <xdr:colOff>85725</xdr:colOff>
      <xdr:row>27</xdr:row>
      <xdr:rowOff>47626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57151</xdr:rowOff>
    </xdr:from>
    <xdr:to>
      <xdr:col>17</xdr:col>
      <xdr:colOff>85725</xdr:colOff>
      <xdr:row>27</xdr:row>
      <xdr:rowOff>47626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57151</xdr:rowOff>
    </xdr:from>
    <xdr:to>
      <xdr:col>17</xdr:col>
      <xdr:colOff>85725</xdr:colOff>
      <xdr:row>27</xdr:row>
      <xdr:rowOff>47626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57151</xdr:rowOff>
    </xdr:from>
    <xdr:to>
      <xdr:col>17</xdr:col>
      <xdr:colOff>85725</xdr:colOff>
      <xdr:row>27</xdr:row>
      <xdr:rowOff>47626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7</xdr:row>
      <xdr:rowOff>142875</xdr:rowOff>
    </xdr:from>
    <xdr:to>
      <xdr:col>17</xdr:col>
      <xdr:colOff>228600</xdr:colOff>
      <xdr:row>24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19050</xdr:rowOff>
    </xdr:from>
    <xdr:to>
      <xdr:col>17</xdr:col>
      <xdr:colOff>104775</xdr:colOff>
      <xdr:row>24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8</xdr:row>
      <xdr:rowOff>1</xdr:rowOff>
    </xdr:from>
    <xdr:to>
      <xdr:col>17</xdr:col>
      <xdr:colOff>142875</xdr:colOff>
      <xdr:row>24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8</xdr:row>
      <xdr:rowOff>66675</xdr:rowOff>
    </xdr:from>
    <xdr:to>
      <xdr:col>17</xdr:col>
      <xdr:colOff>123825</xdr:colOff>
      <xdr:row>27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8</xdr:row>
      <xdr:rowOff>123824</xdr:rowOff>
    </xdr:from>
    <xdr:to>
      <xdr:col>17</xdr:col>
      <xdr:colOff>285750</xdr:colOff>
      <xdr:row>26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8</xdr:row>
      <xdr:rowOff>133350</xdr:rowOff>
    </xdr:from>
    <xdr:to>
      <xdr:col>17</xdr:col>
      <xdr:colOff>209550</xdr:colOff>
      <xdr:row>27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304801</xdr:colOff>
      <xdr:row>7</xdr:row>
      <xdr:rowOff>142875</xdr:rowOff>
    </xdr:from>
    <xdr:to>
      <xdr:col>18</xdr:col>
      <xdr:colOff>57151</xdr:colOff>
      <xdr:row>27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7</xdr:row>
      <xdr:rowOff>142875</xdr:rowOff>
    </xdr:from>
    <xdr:to>
      <xdr:col>17</xdr:col>
      <xdr:colOff>295275</xdr:colOff>
      <xdr:row>27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8</xdr:row>
      <xdr:rowOff>57150</xdr:rowOff>
    </xdr:from>
    <xdr:to>
      <xdr:col>17</xdr:col>
      <xdr:colOff>171450</xdr:colOff>
      <xdr:row>27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/Desktop/NEGESOa_R2_Infiltration_x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5-1 "/>
      <sheetName val="P5-2"/>
      <sheetName val="P5-3"/>
      <sheetName val="P 05-3"/>
      <sheetName val="P 05-2"/>
      <sheetName val="P 05-1"/>
      <sheetName val="P15-1"/>
      <sheetName val="P15-2"/>
      <sheetName val="P15-3"/>
      <sheetName val="23-1"/>
      <sheetName val="23-2"/>
      <sheetName val="23-3"/>
      <sheetName val="24-1 "/>
      <sheetName val="24-2"/>
      <sheetName val="24-3"/>
      <sheetName val="40-1 "/>
      <sheetName val="40-2"/>
      <sheetName val="40-3"/>
      <sheetName val="27-1"/>
      <sheetName val="27-2"/>
      <sheetName val="27-3"/>
      <sheetName val="35-1"/>
      <sheetName val="35-2"/>
      <sheetName val="35-3"/>
      <sheetName val="46-1"/>
      <sheetName val="46-2"/>
      <sheetName val="46-3"/>
      <sheetName val="50-1"/>
      <sheetName val="50-2"/>
      <sheetName val="50-3"/>
      <sheetName val="P52-1"/>
      <sheetName val="P52-2"/>
      <sheetName val="P52-3"/>
      <sheetName val="P18-1"/>
      <sheetName val="P18-2"/>
      <sheetName val="P18-3"/>
    </sheetNames>
    <sheetDataSet>
      <sheetData sheetId="0" refreshError="1"/>
      <sheetData sheetId="1" refreshError="1"/>
      <sheetData sheetId="2" refreshError="1"/>
      <sheetData sheetId="3">
        <row r="10">
          <cell r="G10" t="str">
            <v>Cumulative intake</v>
          </cell>
        </row>
        <row r="12">
          <cell r="C12">
            <v>8.3333333333333329E-2</v>
          </cell>
          <cell r="G12">
            <v>4.5</v>
          </cell>
          <cell r="H12">
            <v>54</v>
          </cell>
        </row>
        <row r="13">
          <cell r="C13">
            <v>0.16666666666666666</v>
          </cell>
          <cell r="G13">
            <v>7.5</v>
          </cell>
          <cell r="H13">
            <v>45</v>
          </cell>
        </row>
        <row r="14">
          <cell r="C14">
            <v>0.25</v>
          </cell>
          <cell r="G14">
            <v>9.9000000000000057</v>
          </cell>
          <cell r="H14">
            <v>39.600000000000023</v>
          </cell>
        </row>
        <row r="15">
          <cell r="C15">
            <v>0.33333333333333331</v>
          </cell>
          <cell r="G15">
            <v>12.900000000000006</v>
          </cell>
          <cell r="H15">
            <v>38.700000000000017</v>
          </cell>
        </row>
        <row r="16">
          <cell r="C16">
            <v>0.41666666666666669</v>
          </cell>
          <cell r="G16">
            <v>15.700000000000017</v>
          </cell>
          <cell r="H16">
            <v>37.680000000000042</v>
          </cell>
        </row>
        <row r="17">
          <cell r="C17">
            <v>0.5</v>
          </cell>
          <cell r="G17">
            <v>18.099999999999994</v>
          </cell>
          <cell r="H17">
            <v>36.199999999999989</v>
          </cell>
        </row>
        <row r="18">
          <cell r="C18">
            <v>0.55000000000000004</v>
          </cell>
          <cell r="G18">
            <v>19.5</v>
          </cell>
          <cell r="H18">
            <v>35.454545454545453</v>
          </cell>
        </row>
        <row r="19">
          <cell r="C19">
            <v>0.71666666666666667</v>
          </cell>
          <cell r="G19">
            <v>25</v>
          </cell>
          <cell r="H19">
            <v>34.883720930232556</v>
          </cell>
        </row>
        <row r="20">
          <cell r="C20">
            <v>0.8833333333333333</v>
          </cell>
          <cell r="G20">
            <v>29.400000000000006</v>
          </cell>
          <cell r="H20">
            <v>33.283018867924532</v>
          </cell>
        </row>
        <row r="21">
          <cell r="C21">
            <v>1.05</v>
          </cell>
          <cell r="G21">
            <v>35.099999999999994</v>
          </cell>
          <cell r="H21">
            <v>33.428571428571423</v>
          </cell>
        </row>
        <row r="22">
          <cell r="C22">
            <v>1.2166666666666666</v>
          </cell>
          <cell r="G22">
            <v>39.300000000000011</v>
          </cell>
          <cell r="H22">
            <v>32.301369863013711</v>
          </cell>
        </row>
        <row r="23">
          <cell r="C23">
            <v>1.3833333333333333</v>
          </cell>
          <cell r="G23">
            <v>45</v>
          </cell>
          <cell r="H23">
            <v>32.53012048192771</v>
          </cell>
        </row>
        <row r="24">
          <cell r="C24">
            <v>1.55</v>
          </cell>
          <cell r="G24">
            <v>49.200000000000017</v>
          </cell>
          <cell r="H24">
            <v>31.741935483870979</v>
          </cell>
        </row>
        <row r="25">
          <cell r="C25">
            <v>1.7166666666666666</v>
          </cell>
          <cell r="G25">
            <v>54.400000000000006</v>
          </cell>
          <cell r="H25">
            <v>31.689320388349518</v>
          </cell>
        </row>
        <row r="26">
          <cell r="C26">
            <v>1.8833333333333333</v>
          </cell>
          <cell r="G26">
            <v>58.500000000000028</v>
          </cell>
          <cell r="H26">
            <v>31.061946902654881</v>
          </cell>
        </row>
        <row r="27">
          <cell r="C27">
            <v>2.0499999999999998</v>
          </cell>
          <cell r="G27">
            <v>63.200000000000017</v>
          </cell>
          <cell r="H27">
            <v>30.829268292682936</v>
          </cell>
        </row>
        <row r="28">
          <cell r="C28">
            <v>2.2166666666666668</v>
          </cell>
          <cell r="G28">
            <v>67.100000000000023</v>
          </cell>
          <cell r="H28">
            <v>30.270676691729332</v>
          </cell>
        </row>
        <row r="29">
          <cell r="C29">
            <v>2.3833333333333333</v>
          </cell>
          <cell r="G29">
            <v>71.900000000000034</v>
          </cell>
          <cell r="H29">
            <v>30.167832167832181</v>
          </cell>
        </row>
        <row r="30">
          <cell r="C30">
            <v>2.5499999999999998</v>
          </cell>
          <cell r="G30">
            <v>75.700000000000017</v>
          </cell>
          <cell r="H30">
            <v>29.68627450980393</v>
          </cell>
        </row>
        <row r="31">
          <cell r="C31">
            <v>2.7166666666666668</v>
          </cell>
          <cell r="G31">
            <v>80.500000000000028</v>
          </cell>
          <cell r="H31">
            <v>29.631901840490805</v>
          </cell>
        </row>
        <row r="32">
          <cell r="C32">
            <v>2.8833333333333333</v>
          </cell>
          <cell r="G32">
            <v>85.300000000000011</v>
          </cell>
          <cell r="H32">
            <v>29.583815028901739</v>
          </cell>
        </row>
        <row r="33">
          <cell r="C33">
            <v>2.9666666666666668</v>
          </cell>
          <cell r="G33">
            <v>90.9</v>
          </cell>
          <cell r="H33">
            <v>30.640449438202246</v>
          </cell>
        </row>
        <row r="34">
          <cell r="C34">
            <v>3.2166666666666668</v>
          </cell>
          <cell r="G34">
            <v>95.4</v>
          </cell>
          <cell r="H34">
            <v>29.658031088082904</v>
          </cell>
        </row>
        <row r="35">
          <cell r="C35">
            <v>3.7166666666666668</v>
          </cell>
          <cell r="G35">
            <v>102.9</v>
          </cell>
          <cell r="H35">
            <v>27.68609865470852</v>
          </cell>
        </row>
        <row r="36">
          <cell r="C36">
            <v>3.9166666666666665</v>
          </cell>
          <cell r="G36">
            <v>112.9</v>
          </cell>
          <cell r="H36">
            <v>28.82553191489362</v>
          </cell>
        </row>
        <row r="37">
          <cell r="C37">
            <v>4.166666666666667</v>
          </cell>
          <cell r="G37">
            <v>116.9</v>
          </cell>
          <cell r="H37">
            <v>28.056000000000001</v>
          </cell>
        </row>
        <row r="38">
          <cell r="C38">
            <v>4.5</v>
          </cell>
          <cell r="G38">
            <v>121.5</v>
          </cell>
          <cell r="H38">
            <v>27</v>
          </cell>
        </row>
        <row r="39">
          <cell r="C39">
            <v>4.833333333333333</v>
          </cell>
          <cell r="G39">
            <v>126.80000000000001</v>
          </cell>
          <cell r="H39">
            <v>26.234482758620693</v>
          </cell>
        </row>
        <row r="40">
          <cell r="C40">
            <v>5.166666666666667</v>
          </cell>
          <cell r="G40">
            <v>131.5</v>
          </cell>
          <cell r="H40">
            <v>25.451612903225804</v>
          </cell>
        </row>
      </sheetData>
      <sheetData sheetId="4">
        <row r="10">
          <cell r="G10" t="str">
            <v>Cumulative intake</v>
          </cell>
        </row>
        <row r="12">
          <cell r="C12">
            <v>8.3333333333333329E-2</v>
          </cell>
          <cell r="G12">
            <v>4.8</v>
          </cell>
          <cell r="H12">
            <v>57.6</v>
          </cell>
        </row>
        <row r="13">
          <cell r="C13">
            <v>0.16666666666666666</v>
          </cell>
          <cell r="G13">
            <v>8.1999999999999993</v>
          </cell>
          <cell r="H13">
            <v>49.199999999999996</v>
          </cell>
        </row>
        <row r="14">
          <cell r="C14">
            <v>0.25</v>
          </cell>
          <cell r="G14">
            <v>11.6</v>
          </cell>
          <cell r="H14">
            <v>46.4</v>
          </cell>
        </row>
        <row r="15">
          <cell r="C15">
            <v>0.33333333333333331</v>
          </cell>
          <cell r="G15">
            <v>15.2</v>
          </cell>
          <cell r="H15">
            <v>45.6</v>
          </cell>
        </row>
        <row r="16">
          <cell r="C16">
            <v>0.4</v>
          </cell>
          <cell r="G16">
            <v>17.100000000000001</v>
          </cell>
          <cell r="H16">
            <v>42.75</v>
          </cell>
        </row>
        <row r="17">
          <cell r="C17">
            <v>0.48333333333333334</v>
          </cell>
          <cell r="G17">
            <v>19.900000000000002</v>
          </cell>
          <cell r="H17">
            <v>41.172413793103452</v>
          </cell>
        </row>
        <row r="18">
          <cell r="C18">
            <v>0.56666666666666665</v>
          </cell>
          <cell r="G18">
            <v>22.800000000000004</v>
          </cell>
          <cell r="H18">
            <v>40.235294117647065</v>
          </cell>
        </row>
        <row r="19">
          <cell r="C19">
            <v>0.65</v>
          </cell>
          <cell r="G19">
            <v>24.900000000000006</v>
          </cell>
          <cell r="H19">
            <v>38.307692307692314</v>
          </cell>
        </row>
        <row r="20">
          <cell r="C20">
            <v>0.73333333333333328</v>
          </cell>
          <cell r="G20">
            <v>27.100000000000005</v>
          </cell>
          <cell r="H20">
            <v>36.954545454545467</v>
          </cell>
        </row>
        <row r="21">
          <cell r="C21">
            <v>0.81666666666666665</v>
          </cell>
          <cell r="G21">
            <v>29.700000000000003</v>
          </cell>
          <cell r="H21">
            <v>36.367346938775512</v>
          </cell>
        </row>
        <row r="22">
          <cell r="C22">
            <v>0.9</v>
          </cell>
          <cell r="G22">
            <v>31.500000000000004</v>
          </cell>
          <cell r="H22">
            <v>35</v>
          </cell>
        </row>
        <row r="23">
          <cell r="C23">
            <v>0.98333333333333328</v>
          </cell>
          <cell r="G23">
            <v>33.700000000000003</v>
          </cell>
          <cell r="H23">
            <v>34.271186440677972</v>
          </cell>
        </row>
        <row r="24">
          <cell r="C24">
            <v>1.1499999999999999</v>
          </cell>
          <cell r="G24">
            <v>37.800000000000004</v>
          </cell>
          <cell r="H24">
            <v>32.869565217391312</v>
          </cell>
        </row>
        <row r="25">
          <cell r="C25">
            <v>1.3166666666666667</v>
          </cell>
          <cell r="G25">
            <v>41.900000000000006</v>
          </cell>
          <cell r="H25">
            <v>31.822784810126588</v>
          </cell>
        </row>
        <row r="26">
          <cell r="C26">
            <v>1.4833333333333334</v>
          </cell>
          <cell r="G26">
            <v>46.100000000000009</v>
          </cell>
          <cell r="H26">
            <v>31.078651685393265</v>
          </cell>
        </row>
        <row r="27">
          <cell r="C27">
            <v>1.65</v>
          </cell>
          <cell r="G27">
            <v>49.70000000000001</v>
          </cell>
          <cell r="H27">
            <v>30.121212121212128</v>
          </cell>
        </row>
        <row r="28">
          <cell r="C28">
            <v>1.8166666666666667</v>
          </cell>
          <cell r="G28">
            <v>53.70000000000001</v>
          </cell>
          <cell r="H28">
            <v>29.559633027522942</v>
          </cell>
        </row>
        <row r="29">
          <cell r="C29">
            <v>1.9833333333333334</v>
          </cell>
          <cell r="G29">
            <v>56.900000000000006</v>
          </cell>
          <cell r="H29">
            <v>28.689075630252102</v>
          </cell>
        </row>
        <row r="30">
          <cell r="C30">
            <v>2.0833333333333335</v>
          </cell>
          <cell r="G30">
            <v>59.100000000000009</v>
          </cell>
          <cell r="H30">
            <v>28.368000000000002</v>
          </cell>
        </row>
        <row r="31">
          <cell r="C31">
            <v>2.3333333333333335</v>
          </cell>
          <cell r="G31">
            <v>64.600000000000009</v>
          </cell>
          <cell r="H31">
            <v>27.685714285714287</v>
          </cell>
        </row>
        <row r="32">
          <cell r="C32">
            <v>2.5833333333333335</v>
          </cell>
          <cell r="G32">
            <v>69.300000000000011</v>
          </cell>
          <cell r="H32">
            <v>26.825806451612905</v>
          </cell>
        </row>
        <row r="33">
          <cell r="C33">
            <v>2.8333333333333335</v>
          </cell>
          <cell r="G33">
            <v>74.600000000000009</v>
          </cell>
          <cell r="H33">
            <v>26.329411764705885</v>
          </cell>
        </row>
        <row r="34">
          <cell r="C34">
            <v>3.0833333333333335</v>
          </cell>
          <cell r="G34">
            <v>79.500000000000014</v>
          </cell>
          <cell r="H34">
            <v>25.783783783783786</v>
          </cell>
        </row>
        <row r="35">
          <cell r="C35">
            <v>3.5</v>
          </cell>
          <cell r="G35">
            <v>85.200000000000017</v>
          </cell>
          <cell r="H35">
            <v>24.342857142857149</v>
          </cell>
        </row>
        <row r="36">
          <cell r="C36">
            <v>3.9166666666666665</v>
          </cell>
          <cell r="G36">
            <v>89.500000000000014</v>
          </cell>
          <cell r="H36">
            <v>22.85106382978724</v>
          </cell>
        </row>
        <row r="37">
          <cell r="C37">
            <v>4.333333333333333</v>
          </cell>
          <cell r="G37">
            <v>94.100000000000009</v>
          </cell>
          <cell r="H37">
            <v>21.715384615384618</v>
          </cell>
        </row>
        <row r="38">
          <cell r="C38">
            <v>4.75</v>
          </cell>
          <cell r="G38">
            <v>98.4</v>
          </cell>
          <cell r="H38">
            <v>20.715789473684211</v>
          </cell>
        </row>
        <row r="39">
          <cell r="C39">
            <v>5.166666666666667</v>
          </cell>
          <cell r="G39">
            <v>103.10000000000001</v>
          </cell>
          <cell r="H39">
            <v>19.954838709677421</v>
          </cell>
        </row>
      </sheetData>
      <sheetData sheetId="5">
        <row r="10">
          <cell r="G10" t="str">
            <v>Cumulative intake</v>
          </cell>
        </row>
        <row r="12">
          <cell r="C12">
            <v>8.3333333333333329E-2</v>
          </cell>
          <cell r="G12">
            <v>1.2999999999999972</v>
          </cell>
          <cell r="H12">
            <v>15.599999999999966</v>
          </cell>
        </row>
        <row r="13">
          <cell r="C13">
            <v>0.16666666666666666</v>
          </cell>
          <cell r="G13">
            <v>2.3999999999999986</v>
          </cell>
          <cell r="H13">
            <v>14.399999999999991</v>
          </cell>
        </row>
        <row r="14">
          <cell r="C14">
            <v>0.25</v>
          </cell>
          <cell r="G14">
            <v>3.2000000000000028</v>
          </cell>
          <cell r="H14">
            <v>12.800000000000011</v>
          </cell>
        </row>
        <row r="15">
          <cell r="C15">
            <v>0.33333333333333331</v>
          </cell>
          <cell r="G15">
            <v>4</v>
          </cell>
          <cell r="H15">
            <v>12</v>
          </cell>
        </row>
        <row r="16">
          <cell r="C16">
            <v>0.41666666666666669</v>
          </cell>
          <cell r="G16">
            <v>4.7999999999999972</v>
          </cell>
          <cell r="H16">
            <v>11.519999999999992</v>
          </cell>
        </row>
        <row r="17">
          <cell r="C17">
            <v>0.5</v>
          </cell>
          <cell r="G17">
            <v>5.5</v>
          </cell>
          <cell r="H17">
            <v>11</v>
          </cell>
        </row>
        <row r="18">
          <cell r="C18">
            <v>0.58333333333333337</v>
          </cell>
          <cell r="G18">
            <v>6.2000000000000028</v>
          </cell>
          <cell r="H18">
            <v>10.628571428571433</v>
          </cell>
        </row>
        <row r="19">
          <cell r="C19">
            <v>0.66666666666666663</v>
          </cell>
          <cell r="G19">
            <v>6.7999999999999972</v>
          </cell>
          <cell r="H19">
            <v>10.199999999999996</v>
          </cell>
        </row>
        <row r="20">
          <cell r="C20">
            <v>0.83333333333333337</v>
          </cell>
          <cell r="G20">
            <v>8</v>
          </cell>
          <cell r="H20">
            <v>9.6</v>
          </cell>
        </row>
        <row r="21">
          <cell r="C21">
            <v>1</v>
          </cell>
          <cell r="G21">
            <v>8.8999999999999986</v>
          </cell>
          <cell r="H21">
            <v>8.8999999999999986</v>
          </cell>
        </row>
        <row r="22">
          <cell r="C22">
            <v>1.1666666666666667</v>
          </cell>
          <cell r="G22">
            <v>10.299999999999997</v>
          </cell>
          <cell r="H22">
            <v>8.8285714285714256</v>
          </cell>
        </row>
        <row r="23">
          <cell r="C23">
            <v>1.3333333333333333</v>
          </cell>
          <cell r="G23">
            <v>11.600000000000001</v>
          </cell>
          <cell r="H23">
            <v>8.7000000000000011</v>
          </cell>
        </row>
        <row r="24">
          <cell r="C24">
            <v>1.5</v>
          </cell>
          <cell r="G24">
            <v>12.899999999999999</v>
          </cell>
          <cell r="H24">
            <v>8.6</v>
          </cell>
        </row>
        <row r="25">
          <cell r="C25">
            <v>1.6666666666666667</v>
          </cell>
          <cell r="G25">
            <v>14</v>
          </cell>
          <cell r="H25">
            <v>8.4</v>
          </cell>
        </row>
        <row r="26">
          <cell r="C26">
            <v>1.8333333333333333</v>
          </cell>
          <cell r="G26">
            <v>15.100000000000001</v>
          </cell>
          <cell r="H26">
            <v>8.2363636363636381</v>
          </cell>
        </row>
        <row r="27">
          <cell r="C27">
            <v>2</v>
          </cell>
          <cell r="G27">
            <v>16.199999999999996</v>
          </cell>
          <cell r="H27">
            <v>8.0999999999999979</v>
          </cell>
        </row>
        <row r="28">
          <cell r="C28">
            <v>2.1666666666666665</v>
          </cell>
          <cell r="G28">
            <v>17.199999999999996</v>
          </cell>
          <cell r="H28">
            <v>7.9384615384615369</v>
          </cell>
        </row>
        <row r="29">
          <cell r="C29">
            <v>2.5</v>
          </cell>
          <cell r="G29">
            <v>18.999999999999993</v>
          </cell>
          <cell r="H29">
            <v>7.599999999999997</v>
          </cell>
        </row>
        <row r="30">
          <cell r="C30">
            <v>3</v>
          </cell>
          <cell r="G30">
            <v>22.4</v>
          </cell>
          <cell r="H30">
            <v>7.4666666666666659</v>
          </cell>
        </row>
        <row r="31">
          <cell r="C31">
            <v>3.5</v>
          </cell>
          <cell r="G31">
            <v>25.299999999999997</v>
          </cell>
          <cell r="H31">
            <v>7.2285714285714278</v>
          </cell>
        </row>
        <row r="32">
          <cell r="C32">
            <v>3.8</v>
          </cell>
          <cell r="G32">
            <v>27.299999999999997</v>
          </cell>
          <cell r="H32">
            <v>7.1842105263157894</v>
          </cell>
        </row>
        <row r="33">
          <cell r="C33">
            <v>4.1333333333333337</v>
          </cell>
          <cell r="G33">
            <v>29.199999999999996</v>
          </cell>
          <cell r="H33">
            <v>7.0645161290322562</v>
          </cell>
        </row>
        <row r="34">
          <cell r="C34">
            <v>4.6333333333333337</v>
          </cell>
          <cell r="G34">
            <v>32.199999999999996</v>
          </cell>
          <cell r="H34">
            <v>6.9496402877697827</v>
          </cell>
        </row>
        <row r="35">
          <cell r="C35">
            <v>5.1333333333333337</v>
          </cell>
          <cell r="G35">
            <v>34.699999999999996</v>
          </cell>
          <cell r="H35">
            <v>6.7597402597402585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7"/>
  <sheetViews>
    <sheetView tabSelected="1"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26</v>
      </c>
      <c r="D6" s="8"/>
      <c r="E6" s="6"/>
      <c r="F6" s="19" t="s">
        <v>1</v>
      </c>
      <c r="G6" s="19" t="s">
        <v>40</v>
      </c>
      <c r="H6" s="19" t="s">
        <v>2</v>
      </c>
      <c r="I6" s="19">
        <v>1</v>
      </c>
      <c r="J6" s="6" t="s">
        <v>20</v>
      </c>
      <c r="K6" s="6"/>
      <c r="L6" s="6" t="s">
        <v>27</v>
      </c>
      <c r="M6" s="6"/>
      <c r="N6" s="6" t="s">
        <v>35</v>
      </c>
      <c r="O6" s="42">
        <v>249881</v>
      </c>
      <c r="P6" s="42">
        <v>988162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235</v>
      </c>
      <c r="E10" s="3">
        <f t="shared" ref="E10:E18" si="0">D10</f>
        <v>235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27" si="1">A11+B10</f>
        <v>5</v>
      </c>
      <c r="C11" s="3">
        <f t="shared" ref="C11:C27" si="2">B11/60</f>
        <v>8.3333333333333329E-2</v>
      </c>
      <c r="D11" s="3">
        <v>234.6</v>
      </c>
      <c r="E11" s="3">
        <f t="shared" si="0"/>
        <v>234.6</v>
      </c>
      <c r="F11" s="20">
        <f>(D10-D11)+(E10-D10)</f>
        <v>0.40000000000000568</v>
      </c>
      <c r="G11" s="20">
        <f>F10+F11</f>
        <v>0.40000000000000568</v>
      </c>
      <c r="H11" s="20">
        <f t="shared" ref="H11:H27" si="3">G11/C11</f>
        <v>4.8000000000000682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234.1</v>
      </c>
      <c r="E12" s="3">
        <f t="shared" si="0"/>
        <v>234.1</v>
      </c>
      <c r="F12" s="20">
        <f t="shared" ref="F12:F27" si="4">(D11-D12)+(E11-D11)</f>
        <v>0.5</v>
      </c>
      <c r="G12" s="20">
        <f t="shared" ref="G12:G27" si="5">G11+F12</f>
        <v>0.90000000000000568</v>
      </c>
      <c r="H12" s="20">
        <f t="shared" si="3"/>
        <v>5.4000000000000341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233.8</v>
      </c>
      <c r="E13" s="3">
        <f t="shared" si="0"/>
        <v>233.8</v>
      </c>
      <c r="F13" s="20">
        <f t="shared" si="4"/>
        <v>0.29999999999998295</v>
      </c>
      <c r="G13" s="20">
        <f t="shared" si="5"/>
        <v>1.1999999999999886</v>
      </c>
      <c r="H13" s="20">
        <f t="shared" si="3"/>
        <v>4.7999999999999545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233.3</v>
      </c>
      <c r="E14" s="3">
        <f t="shared" si="0"/>
        <v>233.3</v>
      </c>
      <c r="F14" s="20">
        <f t="shared" si="4"/>
        <v>0.5</v>
      </c>
      <c r="G14" s="20">
        <f t="shared" si="5"/>
        <v>1.6999999999999886</v>
      </c>
      <c r="H14" s="20">
        <f t="shared" si="3"/>
        <v>5.0999999999999659</v>
      </c>
    </row>
    <row r="15" spans="1:41">
      <c r="A15" s="2">
        <v>10</v>
      </c>
      <c r="B15" s="2">
        <f t="shared" si="1"/>
        <v>30</v>
      </c>
      <c r="C15" s="3">
        <f t="shared" si="2"/>
        <v>0.5</v>
      </c>
      <c r="D15" s="3">
        <v>232.6</v>
      </c>
      <c r="E15" s="3">
        <f t="shared" si="0"/>
        <v>232.6</v>
      </c>
      <c r="F15" s="20">
        <f t="shared" si="4"/>
        <v>0.70000000000001705</v>
      </c>
      <c r="G15" s="20">
        <f t="shared" si="5"/>
        <v>2.4000000000000057</v>
      </c>
      <c r="H15" s="20">
        <f t="shared" si="3"/>
        <v>4.8000000000000114</v>
      </c>
    </row>
    <row r="16" spans="1:41">
      <c r="A16" s="2">
        <v>10</v>
      </c>
      <c r="B16" s="2">
        <f t="shared" si="1"/>
        <v>40</v>
      </c>
      <c r="C16" s="3">
        <f t="shared" si="2"/>
        <v>0.66666666666666663</v>
      </c>
      <c r="D16" s="3">
        <v>231.8</v>
      </c>
      <c r="E16" s="3">
        <f t="shared" si="0"/>
        <v>231.8</v>
      </c>
      <c r="F16" s="20">
        <f t="shared" si="4"/>
        <v>0.79999999999998295</v>
      </c>
      <c r="G16" s="20">
        <f t="shared" si="5"/>
        <v>3.1999999999999886</v>
      </c>
      <c r="H16" s="20">
        <f t="shared" si="3"/>
        <v>4.7999999999999829</v>
      </c>
    </row>
    <row r="17" spans="1:8">
      <c r="A17" s="2">
        <v>10</v>
      </c>
      <c r="B17" s="2">
        <f t="shared" si="1"/>
        <v>50</v>
      </c>
      <c r="C17" s="3">
        <f t="shared" si="2"/>
        <v>0.83333333333333337</v>
      </c>
      <c r="D17" s="3">
        <v>231</v>
      </c>
      <c r="E17" s="3">
        <f t="shared" si="0"/>
        <v>231</v>
      </c>
      <c r="F17" s="20">
        <f t="shared" si="4"/>
        <v>0.80000000000001137</v>
      </c>
      <c r="G17" s="20">
        <f t="shared" si="5"/>
        <v>4</v>
      </c>
      <c r="H17" s="20">
        <f t="shared" si="3"/>
        <v>4.8</v>
      </c>
    </row>
    <row r="18" spans="1:8">
      <c r="A18" s="2">
        <v>10</v>
      </c>
      <c r="B18" s="2">
        <f t="shared" si="1"/>
        <v>60</v>
      </c>
      <c r="C18" s="3">
        <f t="shared" si="2"/>
        <v>1</v>
      </c>
      <c r="D18" s="3">
        <v>230.3</v>
      </c>
      <c r="E18" s="3">
        <f t="shared" si="0"/>
        <v>230.3</v>
      </c>
      <c r="F18" s="20">
        <f t="shared" si="4"/>
        <v>0.69999999999998863</v>
      </c>
      <c r="G18" s="20">
        <f t="shared" si="5"/>
        <v>4.6999999999999886</v>
      </c>
      <c r="H18" s="20">
        <f t="shared" si="3"/>
        <v>4.6999999999999886</v>
      </c>
    </row>
    <row r="19" spans="1:8">
      <c r="A19" s="2">
        <v>20</v>
      </c>
      <c r="B19" s="2">
        <f t="shared" si="1"/>
        <v>80</v>
      </c>
      <c r="C19" s="3">
        <f t="shared" si="2"/>
        <v>1.3333333333333333</v>
      </c>
      <c r="D19" s="3">
        <v>228.9</v>
      </c>
      <c r="E19" s="3">
        <f>D19</f>
        <v>228.9</v>
      </c>
      <c r="F19" s="20">
        <f t="shared" si="4"/>
        <v>1.4000000000000057</v>
      </c>
      <c r="G19" s="20">
        <f t="shared" si="5"/>
        <v>6.0999999999999943</v>
      </c>
      <c r="H19" s="20">
        <f t="shared" si="3"/>
        <v>4.5749999999999957</v>
      </c>
    </row>
    <row r="20" spans="1:8">
      <c r="A20" s="2">
        <v>20</v>
      </c>
      <c r="B20" s="2">
        <f t="shared" si="1"/>
        <v>100</v>
      </c>
      <c r="C20" s="3">
        <f t="shared" si="2"/>
        <v>1.6666666666666667</v>
      </c>
      <c r="D20" s="3">
        <v>227.7</v>
      </c>
      <c r="E20" s="3">
        <v>235</v>
      </c>
      <c r="F20" s="20">
        <f t="shared" si="4"/>
        <v>1.2000000000000171</v>
      </c>
      <c r="G20" s="20">
        <f t="shared" si="5"/>
        <v>7.3000000000000114</v>
      </c>
      <c r="H20" s="20">
        <f t="shared" si="3"/>
        <v>4.380000000000007</v>
      </c>
    </row>
    <row r="21" spans="1:8">
      <c r="A21" s="2">
        <v>20</v>
      </c>
      <c r="B21" s="2">
        <f t="shared" si="1"/>
        <v>120</v>
      </c>
      <c r="C21" s="3">
        <f t="shared" si="2"/>
        <v>2</v>
      </c>
      <c r="D21" s="3">
        <v>233.2</v>
      </c>
      <c r="E21" s="3">
        <f>D21</f>
        <v>233.2</v>
      </c>
      <c r="F21" s="20">
        <f t="shared" si="4"/>
        <v>1.8000000000000114</v>
      </c>
      <c r="G21" s="20">
        <f t="shared" si="5"/>
        <v>9.1000000000000227</v>
      </c>
      <c r="H21" s="20">
        <f t="shared" si="3"/>
        <v>4.5500000000000114</v>
      </c>
    </row>
    <row r="22" spans="1:8">
      <c r="A22" s="2">
        <v>30</v>
      </c>
      <c r="B22" s="2">
        <f t="shared" si="1"/>
        <v>150</v>
      </c>
      <c r="C22" s="3">
        <f t="shared" si="2"/>
        <v>2.5</v>
      </c>
      <c r="D22" s="3">
        <v>231</v>
      </c>
      <c r="E22" s="3">
        <f>D22</f>
        <v>231</v>
      </c>
      <c r="F22" s="20">
        <f t="shared" si="4"/>
        <v>2.1999999999999886</v>
      </c>
      <c r="G22" s="20">
        <f t="shared" si="5"/>
        <v>11.300000000000011</v>
      </c>
      <c r="H22" s="20">
        <f t="shared" si="3"/>
        <v>4.5200000000000049</v>
      </c>
    </row>
    <row r="23" spans="1:8">
      <c r="A23" s="2">
        <v>30</v>
      </c>
      <c r="B23" s="2">
        <f t="shared" si="1"/>
        <v>180</v>
      </c>
      <c r="C23" s="3">
        <f t="shared" si="2"/>
        <v>3</v>
      </c>
      <c r="D23" s="3">
        <v>228.9</v>
      </c>
      <c r="E23" s="3">
        <f>D23</f>
        <v>228.9</v>
      </c>
      <c r="F23" s="20">
        <f t="shared" si="4"/>
        <v>2.0999999999999943</v>
      </c>
      <c r="G23" s="20">
        <f t="shared" si="5"/>
        <v>13.400000000000006</v>
      </c>
      <c r="H23" s="20">
        <f t="shared" si="3"/>
        <v>4.4666666666666686</v>
      </c>
    </row>
    <row r="24" spans="1:8">
      <c r="A24" s="2">
        <v>30</v>
      </c>
      <c r="B24" s="2">
        <f t="shared" si="1"/>
        <v>210</v>
      </c>
      <c r="C24" s="3">
        <f t="shared" si="2"/>
        <v>3.5</v>
      </c>
      <c r="D24" s="3">
        <v>227</v>
      </c>
      <c r="E24" s="3">
        <v>235</v>
      </c>
      <c r="F24" s="20">
        <f t="shared" si="4"/>
        <v>1.9000000000000057</v>
      </c>
      <c r="G24" s="20">
        <f t="shared" si="5"/>
        <v>15.300000000000011</v>
      </c>
      <c r="H24" s="20">
        <f t="shared" si="3"/>
        <v>4.3714285714285745</v>
      </c>
    </row>
    <row r="25" spans="1:8">
      <c r="A25" s="2">
        <v>30</v>
      </c>
      <c r="B25" s="2">
        <f t="shared" si="1"/>
        <v>240</v>
      </c>
      <c r="C25" s="3">
        <f t="shared" si="2"/>
        <v>4</v>
      </c>
      <c r="D25" s="3">
        <v>232.6</v>
      </c>
      <c r="E25" s="3">
        <f>D25</f>
        <v>232.6</v>
      </c>
      <c r="F25" s="20">
        <f t="shared" si="4"/>
        <v>2.4000000000000057</v>
      </c>
      <c r="G25" s="20">
        <f t="shared" si="5"/>
        <v>17.700000000000017</v>
      </c>
      <c r="H25" s="20">
        <f t="shared" si="3"/>
        <v>4.4250000000000043</v>
      </c>
    </row>
    <row r="26" spans="1:8">
      <c r="A26" s="2">
        <v>30</v>
      </c>
      <c r="B26" s="2">
        <f t="shared" si="1"/>
        <v>270</v>
      </c>
      <c r="C26" s="3">
        <f t="shared" si="2"/>
        <v>4.5</v>
      </c>
      <c r="D26" s="3">
        <v>230.3</v>
      </c>
      <c r="E26" s="3">
        <f>D26</f>
        <v>230.3</v>
      </c>
      <c r="F26" s="20">
        <f t="shared" si="4"/>
        <v>2.2999999999999829</v>
      </c>
      <c r="G26" s="20">
        <f t="shared" si="5"/>
        <v>20</v>
      </c>
      <c r="H26" s="20">
        <f t="shared" si="3"/>
        <v>4.4444444444444446</v>
      </c>
    </row>
    <row r="27" spans="1:8">
      <c r="A27" s="2">
        <v>30</v>
      </c>
      <c r="B27" s="2">
        <f t="shared" si="1"/>
        <v>300</v>
      </c>
      <c r="C27" s="3">
        <f t="shared" si="2"/>
        <v>5</v>
      </c>
      <c r="D27" s="3">
        <v>228.2</v>
      </c>
      <c r="E27" s="3">
        <f>D27</f>
        <v>228.2</v>
      </c>
      <c r="F27" s="20">
        <f t="shared" si="4"/>
        <v>2.1000000000000227</v>
      </c>
      <c r="G27" s="20">
        <f t="shared" si="5"/>
        <v>22.100000000000023</v>
      </c>
      <c r="H27" s="20">
        <f t="shared" si="3"/>
        <v>4.4200000000000044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1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26</v>
      </c>
      <c r="D6" s="8"/>
      <c r="E6" s="6"/>
      <c r="F6" s="19" t="s">
        <v>1</v>
      </c>
      <c r="G6" s="19" t="s">
        <v>40</v>
      </c>
      <c r="H6" s="19" t="s">
        <v>2</v>
      </c>
      <c r="I6" s="19">
        <v>2</v>
      </c>
      <c r="J6" s="6" t="s">
        <v>20</v>
      </c>
      <c r="K6" s="6"/>
      <c r="L6" s="6" t="s">
        <v>27</v>
      </c>
      <c r="M6" s="6"/>
      <c r="N6" s="6" t="s">
        <v>35</v>
      </c>
      <c r="O6" s="42">
        <v>249881</v>
      </c>
      <c r="P6" s="42">
        <v>988162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18</v>
      </c>
      <c r="E10" s="3">
        <f t="shared" ref="E10:E18" si="0">D10</f>
        <v>18</v>
      </c>
      <c r="F10" s="20">
        <v>0</v>
      </c>
      <c r="G10" s="20">
        <v>0</v>
      </c>
      <c r="H10" s="20">
        <v>0</v>
      </c>
    </row>
    <row r="11" spans="1:41">
      <c r="A11" s="2">
        <v>10</v>
      </c>
      <c r="B11" s="2">
        <f t="shared" ref="B11:B21" si="1">A11+B10</f>
        <v>10</v>
      </c>
      <c r="C11" s="3">
        <f t="shared" ref="C11:C21" si="2">B11/60</f>
        <v>0.16666666666666666</v>
      </c>
      <c r="D11" s="3">
        <v>17.899999999999999</v>
      </c>
      <c r="E11" s="3">
        <f t="shared" si="0"/>
        <v>17.899999999999999</v>
      </c>
      <c r="F11" s="20">
        <f>(D10-D11)+(E10-D10)</f>
        <v>0.10000000000000142</v>
      </c>
      <c r="G11" s="20">
        <f>F10+F11</f>
        <v>0.10000000000000142</v>
      </c>
      <c r="H11" s="20">
        <f t="shared" ref="H11:H21" si="3">G11/C11</f>
        <v>0.60000000000000853</v>
      </c>
    </row>
    <row r="12" spans="1:41">
      <c r="A12" s="2">
        <v>10</v>
      </c>
      <c r="B12" s="2">
        <f t="shared" si="1"/>
        <v>20</v>
      </c>
      <c r="C12" s="3">
        <f t="shared" si="2"/>
        <v>0.33333333333333331</v>
      </c>
      <c r="D12" s="3">
        <v>17.8</v>
      </c>
      <c r="E12" s="3">
        <f t="shared" si="0"/>
        <v>17.8</v>
      </c>
      <c r="F12" s="20">
        <f t="shared" ref="F12:F21" si="4">(D11-D12)+(E11-D11)</f>
        <v>9.9999999999997868E-2</v>
      </c>
      <c r="G12" s="20">
        <f t="shared" ref="G12:G21" si="5">G11+F12</f>
        <v>0.19999999999999929</v>
      </c>
      <c r="H12" s="20">
        <f t="shared" si="3"/>
        <v>0.59999999999999787</v>
      </c>
    </row>
    <row r="13" spans="1:41">
      <c r="A13" s="2">
        <v>20</v>
      </c>
      <c r="B13" s="2">
        <f t="shared" si="1"/>
        <v>40</v>
      </c>
      <c r="C13" s="3">
        <f t="shared" si="2"/>
        <v>0.66666666666666663</v>
      </c>
      <c r="D13" s="3">
        <v>17.600000000000001</v>
      </c>
      <c r="E13" s="3">
        <f t="shared" si="0"/>
        <v>17.600000000000001</v>
      </c>
      <c r="F13" s="20">
        <f t="shared" si="4"/>
        <v>0.19999999999999929</v>
      </c>
      <c r="G13" s="20">
        <f t="shared" si="5"/>
        <v>0.39999999999999858</v>
      </c>
      <c r="H13" s="20">
        <f t="shared" si="3"/>
        <v>0.59999999999999787</v>
      </c>
    </row>
    <row r="14" spans="1:41">
      <c r="A14" s="2">
        <v>20</v>
      </c>
      <c r="B14" s="2">
        <f t="shared" si="1"/>
        <v>60</v>
      </c>
      <c r="C14" s="3">
        <f t="shared" si="2"/>
        <v>1</v>
      </c>
      <c r="D14" s="3">
        <v>17.3</v>
      </c>
      <c r="E14" s="3">
        <f t="shared" si="0"/>
        <v>17.3</v>
      </c>
      <c r="F14" s="20">
        <f t="shared" si="4"/>
        <v>0.30000000000000071</v>
      </c>
      <c r="G14" s="20">
        <f t="shared" si="5"/>
        <v>0.69999999999999929</v>
      </c>
      <c r="H14" s="20">
        <f t="shared" si="3"/>
        <v>0.69999999999999929</v>
      </c>
    </row>
    <row r="15" spans="1:41">
      <c r="A15" s="2">
        <v>30</v>
      </c>
      <c r="B15" s="2">
        <f t="shared" si="1"/>
        <v>90</v>
      </c>
      <c r="C15" s="3">
        <f t="shared" si="2"/>
        <v>1.5</v>
      </c>
      <c r="D15" s="3">
        <v>16.899999999999999</v>
      </c>
      <c r="E15" s="3">
        <f t="shared" si="0"/>
        <v>16.899999999999999</v>
      </c>
      <c r="F15" s="20">
        <f t="shared" si="4"/>
        <v>0.40000000000000213</v>
      </c>
      <c r="G15" s="20">
        <f t="shared" si="5"/>
        <v>1.1000000000000014</v>
      </c>
      <c r="H15" s="20">
        <f t="shared" si="3"/>
        <v>0.73333333333333428</v>
      </c>
    </row>
    <row r="16" spans="1:41">
      <c r="A16" s="2">
        <v>30</v>
      </c>
      <c r="B16" s="2">
        <f t="shared" si="1"/>
        <v>120</v>
      </c>
      <c r="C16" s="3">
        <f t="shared" si="2"/>
        <v>2</v>
      </c>
      <c r="D16" s="3">
        <v>16.399999999999999</v>
      </c>
      <c r="E16" s="3">
        <f t="shared" si="0"/>
        <v>16.399999999999999</v>
      </c>
      <c r="F16" s="20">
        <f t="shared" si="4"/>
        <v>0.5</v>
      </c>
      <c r="G16" s="20">
        <f t="shared" si="5"/>
        <v>1.6000000000000014</v>
      </c>
      <c r="H16" s="20">
        <f t="shared" si="3"/>
        <v>0.80000000000000071</v>
      </c>
    </row>
    <row r="17" spans="1:8">
      <c r="A17" s="2">
        <v>30</v>
      </c>
      <c r="B17" s="2">
        <f t="shared" si="1"/>
        <v>150</v>
      </c>
      <c r="C17" s="3">
        <f t="shared" si="2"/>
        <v>2.5</v>
      </c>
      <c r="D17" s="3">
        <v>16</v>
      </c>
      <c r="E17" s="3">
        <f t="shared" si="0"/>
        <v>16</v>
      </c>
      <c r="F17" s="20">
        <f t="shared" si="4"/>
        <v>0.39999999999999858</v>
      </c>
      <c r="G17" s="20">
        <f t="shared" si="5"/>
        <v>2</v>
      </c>
      <c r="H17" s="20">
        <f t="shared" si="3"/>
        <v>0.8</v>
      </c>
    </row>
    <row r="18" spans="1:8">
      <c r="A18" s="2">
        <v>30</v>
      </c>
      <c r="B18" s="2">
        <f t="shared" si="1"/>
        <v>180</v>
      </c>
      <c r="C18" s="3">
        <f t="shared" si="2"/>
        <v>3</v>
      </c>
      <c r="D18" s="3">
        <v>15.6</v>
      </c>
      <c r="E18" s="3">
        <f t="shared" si="0"/>
        <v>15.6</v>
      </c>
      <c r="F18" s="20">
        <f t="shared" si="4"/>
        <v>0.40000000000000036</v>
      </c>
      <c r="G18" s="20">
        <f t="shared" si="5"/>
        <v>2.4000000000000004</v>
      </c>
      <c r="H18" s="20">
        <f t="shared" si="3"/>
        <v>0.80000000000000016</v>
      </c>
    </row>
    <row r="19" spans="1:8">
      <c r="A19" s="2">
        <v>40</v>
      </c>
      <c r="B19" s="2">
        <f t="shared" si="1"/>
        <v>220</v>
      </c>
      <c r="C19" s="3">
        <f t="shared" si="2"/>
        <v>3.6666666666666665</v>
      </c>
      <c r="D19" s="3">
        <v>14.9</v>
      </c>
      <c r="E19" s="3">
        <f>D19</f>
        <v>14.9</v>
      </c>
      <c r="F19" s="20">
        <f t="shared" si="4"/>
        <v>0.69999999999999929</v>
      </c>
      <c r="G19" s="20">
        <f t="shared" si="5"/>
        <v>3.0999999999999996</v>
      </c>
      <c r="H19" s="20">
        <f t="shared" si="3"/>
        <v>0.84545454545454535</v>
      </c>
    </row>
    <row r="20" spans="1:8">
      <c r="A20" s="2">
        <v>40</v>
      </c>
      <c r="B20" s="2">
        <f t="shared" si="1"/>
        <v>260</v>
      </c>
      <c r="C20" s="3">
        <f t="shared" si="2"/>
        <v>4.333333333333333</v>
      </c>
      <c r="D20" s="3">
        <v>14.2</v>
      </c>
      <c r="E20" s="3">
        <f>D20</f>
        <v>14.2</v>
      </c>
      <c r="F20" s="20">
        <f t="shared" si="4"/>
        <v>0.70000000000000107</v>
      </c>
      <c r="G20" s="20">
        <f t="shared" si="5"/>
        <v>3.8000000000000007</v>
      </c>
      <c r="H20" s="20">
        <f t="shared" si="3"/>
        <v>0.87692307692307714</v>
      </c>
    </row>
    <row r="21" spans="1:8">
      <c r="A21" s="2">
        <v>40</v>
      </c>
      <c r="B21" s="2">
        <f t="shared" si="1"/>
        <v>300</v>
      </c>
      <c r="C21" s="3">
        <f t="shared" si="2"/>
        <v>5</v>
      </c>
      <c r="D21" s="3">
        <v>13.5</v>
      </c>
      <c r="E21" s="3">
        <f>D21</f>
        <v>13.5</v>
      </c>
      <c r="F21" s="20">
        <f t="shared" si="4"/>
        <v>0.69999999999999929</v>
      </c>
      <c r="G21" s="20">
        <f t="shared" si="5"/>
        <v>4.5</v>
      </c>
      <c r="H21" s="20">
        <f t="shared" si="3"/>
        <v>0.9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7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26</v>
      </c>
      <c r="D6" s="8"/>
      <c r="E6" s="6"/>
      <c r="F6" s="19" t="s">
        <v>1</v>
      </c>
      <c r="G6" s="19" t="s">
        <v>40</v>
      </c>
      <c r="H6" s="19" t="s">
        <v>2</v>
      </c>
      <c r="I6" s="19">
        <v>3</v>
      </c>
      <c r="J6" s="6" t="s">
        <v>20</v>
      </c>
      <c r="K6" s="6"/>
      <c r="L6" s="6" t="s">
        <v>27</v>
      </c>
      <c r="M6" s="6"/>
      <c r="N6" s="6" t="s">
        <v>35</v>
      </c>
      <c r="O6" s="42">
        <v>249881</v>
      </c>
      <c r="P6" s="42">
        <v>988162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62</v>
      </c>
      <c r="E10" s="3">
        <f t="shared" ref="E10:E18" si="0">D10</f>
        <v>62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27" si="1">A11+B10</f>
        <v>5</v>
      </c>
      <c r="C11" s="3">
        <f t="shared" ref="C11:C27" si="2">B11/60</f>
        <v>8.3333333333333329E-2</v>
      </c>
      <c r="D11" s="3">
        <v>61.6</v>
      </c>
      <c r="E11" s="3">
        <f t="shared" si="0"/>
        <v>61.6</v>
      </c>
      <c r="F11" s="20">
        <f>(D10-D11)+(E10-D10)</f>
        <v>0.39999999999999858</v>
      </c>
      <c r="G11" s="20">
        <f>F10+F11</f>
        <v>0.39999999999999858</v>
      </c>
      <c r="H11" s="20">
        <f t="shared" ref="H11:H27" si="3">G11/C11</f>
        <v>4.7999999999999829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61.3</v>
      </c>
      <c r="E12" s="3">
        <f t="shared" si="0"/>
        <v>61.3</v>
      </c>
      <c r="F12" s="20">
        <f t="shared" ref="F12:F27" si="4">(D11-D12)+(E11-D11)</f>
        <v>0.30000000000000426</v>
      </c>
      <c r="G12" s="20">
        <f t="shared" ref="G12:G27" si="5">G11+F12</f>
        <v>0.70000000000000284</v>
      </c>
      <c r="H12" s="20">
        <f t="shared" si="3"/>
        <v>4.2000000000000171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60.7</v>
      </c>
      <c r="E13" s="3">
        <f t="shared" si="0"/>
        <v>60.7</v>
      </c>
      <c r="F13" s="20">
        <f t="shared" si="4"/>
        <v>0.59999999999999432</v>
      </c>
      <c r="G13" s="20">
        <f t="shared" si="5"/>
        <v>1.2999999999999972</v>
      </c>
      <c r="H13" s="20">
        <f t="shared" si="3"/>
        <v>5.1999999999999886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60.2</v>
      </c>
      <c r="E14" s="3">
        <f t="shared" si="0"/>
        <v>60.2</v>
      </c>
      <c r="F14" s="20">
        <f t="shared" si="4"/>
        <v>0.5</v>
      </c>
      <c r="G14" s="20">
        <f t="shared" si="5"/>
        <v>1.7999999999999972</v>
      </c>
      <c r="H14" s="20">
        <f t="shared" si="3"/>
        <v>5.3999999999999915</v>
      </c>
    </row>
    <row r="15" spans="1:41">
      <c r="A15" s="2">
        <v>10</v>
      </c>
      <c r="B15" s="2">
        <f t="shared" si="1"/>
        <v>30</v>
      </c>
      <c r="C15" s="3">
        <f t="shared" si="2"/>
        <v>0.5</v>
      </c>
      <c r="D15" s="3">
        <v>59.2</v>
      </c>
      <c r="E15" s="3">
        <f t="shared" si="0"/>
        <v>59.2</v>
      </c>
      <c r="F15" s="20">
        <f t="shared" si="4"/>
        <v>1</v>
      </c>
      <c r="G15" s="20">
        <f t="shared" si="5"/>
        <v>2.7999999999999972</v>
      </c>
      <c r="H15" s="20">
        <f t="shared" si="3"/>
        <v>5.5999999999999943</v>
      </c>
    </row>
    <row r="16" spans="1:41">
      <c r="A16" s="2">
        <v>10</v>
      </c>
      <c r="B16" s="2">
        <f t="shared" si="1"/>
        <v>40</v>
      </c>
      <c r="C16" s="3">
        <f t="shared" si="2"/>
        <v>0.66666666666666663</v>
      </c>
      <c r="D16" s="3">
        <v>58.3</v>
      </c>
      <c r="E16" s="3">
        <f t="shared" si="0"/>
        <v>58.3</v>
      </c>
      <c r="F16" s="20">
        <f t="shared" si="4"/>
        <v>0.90000000000000568</v>
      </c>
      <c r="G16" s="20">
        <f t="shared" si="5"/>
        <v>3.7000000000000028</v>
      </c>
      <c r="H16" s="20">
        <f t="shared" si="3"/>
        <v>5.5500000000000043</v>
      </c>
    </row>
    <row r="17" spans="1:8">
      <c r="A17" s="2">
        <v>10</v>
      </c>
      <c r="B17" s="2">
        <f t="shared" si="1"/>
        <v>50</v>
      </c>
      <c r="C17" s="3">
        <f t="shared" si="2"/>
        <v>0.83333333333333337</v>
      </c>
      <c r="D17" s="3">
        <v>57.4</v>
      </c>
      <c r="E17" s="3">
        <f t="shared" si="0"/>
        <v>57.4</v>
      </c>
      <c r="F17" s="20">
        <f t="shared" si="4"/>
        <v>0.89999999999999858</v>
      </c>
      <c r="G17" s="20">
        <f t="shared" si="5"/>
        <v>4.6000000000000014</v>
      </c>
      <c r="H17" s="20">
        <f t="shared" si="3"/>
        <v>5.5200000000000014</v>
      </c>
    </row>
    <row r="18" spans="1:8">
      <c r="A18" s="2">
        <v>10</v>
      </c>
      <c r="B18" s="2">
        <f t="shared" si="1"/>
        <v>60</v>
      </c>
      <c r="C18" s="3">
        <f t="shared" si="2"/>
        <v>1</v>
      </c>
      <c r="D18" s="3">
        <v>56.4</v>
      </c>
      <c r="E18" s="3">
        <f t="shared" si="0"/>
        <v>56.4</v>
      </c>
      <c r="F18" s="20">
        <f t="shared" si="4"/>
        <v>1</v>
      </c>
      <c r="G18" s="20">
        <f t="shared" si="5"/>
        <v>5.6000000000000014</v>
      </c>
      <c r="H18" s="20">
        <f t="shared" si="3"/>
        <v>5.6000000000000014</v>
      </c>
    </row>
    <row r="19" spans="1:8">
      <c r="A19" s="2">
        <v>20</v>
      </c>
      <c r="B19" s="2">
        <f t="shared" si="1"/>
        <v>80</v>
      </c>
      <c r="C19" s="3">
        <f t="shared" si="2"/>
        <v>1.3333333333333333</v>
      </c>
      <c r="D19" s="3">
        <v>54.6</v>
      </c>
      <c r="E19" s="3">
        <f>D19</f>
        <v>54.6</v>
      </c>
      <c r="F19" s="20">
        <f t="shared" si="4"/>
        <v>1.7999999999999972</v>
      </c>
      <c r="G19" s="20">
        <f t="shared" si="5"/>
        <v>7.3999999999999986</v>
      </c>
      <c r="H19" s="20">
        <f t="shared" si="3"/>
        <v>5.5499999999999989</v>
      </c>
    </row>
    <row r="20" spans="1:8">
      <c r="A20" s="2">
        <v>20</v>
      </c>
      <c r="B20" s="2">
        <f t="shared" si="1"/>
        <v>100</v>
      </c>
      <c r="C20" s="3">
        <f t="shared" si="2"/>
        <v>1.6666666666666667</v>
      </c>
      <c r="D20" s="3">
        <v>52.9</v>
      </c>
      <c r="E20" s="3">
        <v>62</v>
      </c>
      <c r="F20" s="20">
        <f t="shared" si="4"/>
        <v>1.7000000000000028</v>
      </c>
      <c r="G20" s="20">
        <f t="shared" si="5"/>
        <v>9.1000000000000014</v>
      </c>
      <c r="H20" s="20">
        <f t="shared" si="3"/>
        <v>5.4600000000000009</v>
      </c>
    </row>
    <row r="21" spans="1:8">
      <c r="A21" s="2">
        <v>20</v>
      </c>
      <c r="B21" s="2">
        <f t="shared" si="1"/>
        <v>120</v>
      </c>
      <c r="C21" s="3">
        <f t="shared" si="2"/>
        <v>2</v>
      </c>
      <c r="D21" s="3">
        <v>59.8</v>
      </c>
      <c r="E21" s="3">
        <f>D21</f>
        <v>59.8</v>
      </c>
      <c r="F21" s="20">
        <f t="shared" si="4"/>
        <v>2.2000000000000028</v>
      </c>
      <c r="G21" s="20">
        <f t="shared" si="5"/>
        <v>11.300000000000004</v>
      </c>
      <c r="H21" s="20">
        <f t="shared" si="3"/>
        <v>5.6500000000000021</v>
      </c>
    </row>
    <row r="22" spans="1:8">
      <c r="A22" s="2">
        <v>30</v>
      </c>
      <c r="B22" s="2">
        <f t="shared" si="1"/>
        <v>150</v>
      </c>
      <c r="C22" s="3">
        <f t="shared" si="2"/>
        <v>2.5</v>
      </c>
      <c r="D22" s="3">
        <v>56.6</v>
      </c>
      <c r="E22" s="3">
        <f>D22</f>
        <v>56.6</v>
      </c>
      <c r="F22" s="20">
        <f t="shared" si="4"/>
        <v>3.1999999999999957</v>
      </c>
      <c r="G22" s="20">
        <f t="shared" si="5"/>
        <v>14.5</v>
      </c>
      <c r="H22" s="20">
        <f t="shared" si="3"/>
        <v>5.8</v>
      </c>
    </row>
    <row r="23" spans="1:8">
      <c r="A23" s="2">
        <v>30</v>
      </c>
      <c r="B23" s="2">
        <f t="shared" si="1"/>
        <v>180</v>
      </c>
      <c r="C23" s="3">
        <f t="shared" si="2"/>
        <v>3</v>
      </c>
      <c r="D23" s="3">
        <v>53.9</v>
      </c>
      <c r="E23" s="3">
        <f>D23</f>
        <v>53.9</v>
      </c>
      <c r="F23" s="20">
        <f t="shared" si="4"/>
        <v>2.7000000000000028</v>
      </c>
      <c r="G23" s="20">
        <f t="shared" si="5"/>
        <v>17.200000000000003</v>
      </c>
      <c r="H23" s="20">
        <f t="shared" si="3"/>
        <v>5.7333333333333343</v>
      </c>
    </row>
    <row r="24" spans="1:8">
      <c r="A24" s="2">
        <v>30</v>
      </c>
      <c r="B24" s="2">
        <f t="shared" si="1"/>
        <v>210</v>
      </c>
      <c r="C24" s="3">
        <f t="shared" si="2"/>
        <v>3.5</v>
      </c>
      <c r="D24" s="3">
        <v>51.2</v>
      </c>
      <c r="E24" s="3">
        <v>62</v>
      </c>
      <c r="F24" s="20">
        <f t="shared" si="4"/>
        <v>2.6999999999999957</v>
      </c>
      <c r="G24" s="20">
        <f t="shared" si="5"/>
        <v>19.899999999999999</v>
      </c>
      <c r="H24" s="20">
        <f t="shared" si="3"/>
        <v>5.6857142857142851</v>
      </c>
    </row>
    <row r="25" spans="1:8">
      <c r="A25" s="2">
        <v>30</v>
      </c>
      <c r="B25" s="2">
        <f t="shared" si="1"/>
        <v>240</v>
      </c>
      <c r="C25" s="3">
        <f t="shared" si="2"/>
        <v>4</v>
      </c>
      <c r="D25" s="3">
        <v>58.7</v>
      </c>
      <c r="E25" s="3">
        <f>D25</f>
        <v>58.7</v>
      </c>
      <c r="F25" s="20">
        <f t="shared" si="4"/>
        <v>3.2999999999999972</v>
      </c>
      <c r="G25" s="20">
        <f t="shared" si="5"/>
        <v>23.199999999999996</v>
      </c>
      <c r="H25" s="20">
        <f t="shared" si="3"/>
        <v>5.7999999999999989</v>
      </c>
    </row>
    <row r="26" spans="1:8">
      <c r="A26" s="2">
        <v>30</v>
      </c>
      <c r="B26" s="2">
        <f t="shared" si="1"/>
        <v>270</v>
      </c>
      <c r="C26" s="3">
        <f t="shared" si="2"/>
        <v>4.5</v>
      </c>
      <c r="D26" s="3">
        <v>55.5</v>
      </c>
      <c r="E26" s="3">
        <f>D26</f>
        <v>55.5</v>
      </c>
      <c r="F26" s="20">
        <f t="shared" si="4"/>
        <v>3.2000000000000028</v>
      </c>
      <c r="G26" s="20">
        <f t="shared" si="5"/>
        <v>26.4</v>
      </c>
      <c r="H26" s="20">
        <f t="shared" si="3"/>
        <v>5.8666666666666663</v>
      </c>
    </row>
    <row r="27" spans="1:8">
      <c r="A27" s="2">
        <v>30</v>
      </c>
      <c r="B27" s="2">
        <f t="shared" si="1"/>
        <v>300</v>
      </c>
      <c r="C27" s="3">
        <f t="shared" si="2"/>
        <v>5</v>
      </c>
      <c r="D27" s="3">
        <v>52.7</v>
      </c>
      <c r="E27" s="3">
        <f>D27</f>
        <v>52.7</v>
      </c>
      <c r="F27" s="20">
        <f t="shared" si="4"/>
        <v>2.7999999999999972</v>
      </c>
      <c r="G27" s="20">
        <f t="shared" si="5"/>
        <v>29.199999999999996</v>
      </c>
      <c r="H27" s="20">
        <f t="shared" si="3"/>
        <v>5.839999999999999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4"/>
  <sheetViews>
    <sheetView workbookViewId="0">
      <selection sqref="A1:XFD1048576"/>
    </sheetView>
  </sheetViews>
  <sheetFormatPr defaultRowHeight="12.75"/>
  <cols>
    <col min="1" max="5" width="9.140625" style="15"/>
    <col min="6" max="6" width="10.5703125" style="15" customWidth="1"/>
    <col min="7" max="7" width="11.5703125" style="15" customWidth="1"/>
    <col min="8" max="8" width="10.140625" style="15" customWidth="1"/>
    <col min="9" max="9" width="9.140625" style="15"/>
    <col min="10" max="10" width="5.28515625" style="15" customWidth="1"/>
    <col min="11" max="11" width="7.28515625" style="15" customWidth="1"/>
    <col min="12" max="261" width="9.140625" style="15"/>
    <col min="262" max="262" width="10.5703125" style="15" customWidth="1"/>
    <col min="263" max="263" width="11.5703125" style="15" customWidth="1"/>
    <col min="264" max="264" width="10.140625" style="15" customWidth="1"/>
    <col min="265" max="265" width="9.140625" style="15"/>
    <col min="266" max="266" width="5.28515625" style="15" customWidth="1"/>
    <col min="267" max="267" width="7.28515625" style="15" customWidth="1"/>
    <col min="268" max="517" width="9.140625" style="15"/>
    <col min="518" max="518" width="10.5703125" style="15" customWidth="1"/>
    <col min="519" max="519" width="11.5703125" style="15" customWidth="1"/>
    <col min="520" max="520" width="10.140625" style="15" customWidth="1"/>
    <col min="521" max="521" width="9.140625" style="15"/>
    <col min="522" max="522" width="5.28515625" style="15" customWidth="1"/>
    <col min="523" max="523" width="7.28515625" style="15" customWidth="1"/>
    <col min="524" max="773" width="9.140625" style="15"/>
    <col min="774" max="774" width="10.5703125" style="15" customWidth="1"/>
    <col min="775" max="775" width="11.5703125" style="15" customWidth="1"/>
    <col min="776" max="776" width="10.140625" style="15" customWidth="1"/>
    <col min="777" max="777" width="9.140625" style="15"/>
    <col min="778" max="778" width="5.28515625" style="15" customWidth="1"/>
    <col min="779" max="779" width="7.28515625" style="15" customWidth="1"/>
    <col min="780" max="1029" width="9.140625" style="15"/>
    <col min="1030" max="1030" width="10.5703125" style="15" customWidth="1"/>
    <col min="1031" max="1031" width="11.5703125" style="15" customWidth="1"/>
    <col min="1032" max="1032" width="10.140625" style="15" customWidth="1"/>
    <col min="1033" max="1033" width="9.140625" style="15"/>
    <col min="1034" max="1034" width="5.28515625" style="15" customWidth="1"/>
    <col min="1035" max="1035" width="7.28515625" style="15" customWidth="1"/>
    <col min="1036" max="1285" width="9.140625" style="15"/>
    <col min="1286" max="1286" width="10.5703125" style="15" customWidth="1"/>
    <col min="1287" max="1287" width="11.5703125" style="15" customWidth="1"/>
    <col min="1288" max="1288" width="10.140625" style="15" customWidth="1"/>
    <col min="1289" max="1289" width="9.140625" style="15"/>
    <col min="1290" max="1290" width="5.28515625" style="15" customWidth="1"/>
    <col min="1291" max="1291" width="7.28515625" style="15" customWidth="1"/>
    <col min="1292" max="1541" width="9.140625" style="15"/>
    <col min="1542" max="1542" width="10.5703125" style="15" customWidth="1"/>
    <col min="1543" max="1543" width="11.5703125" style="15" customWidth="1"/>
    <col min="1544" max="1544" width="10.140625" style="15" customWidth="1"/>
    <col min="1545" max="1545" width="9.140625" style="15"/>
    <col min="1546" max="1546" width="5.28515625" style="15" customWidth="1"/>
    <col min="1547" max="1547" width="7.28515625" style="15" customWidth="1"/>
    <col min="1548" max="1797" width="9.140625" style="15"/>
    <col min="1798" max="1798" width="10.5703125" style="15" customWidth="1"/>
    <col min="1799" max="1799" width="11.5703125" style="15" customWidth="1"/>
    <col min="1800" max="1800" width="10.140625" style="15" customWidth="1"/>
    <col min="1801" max="1801" width="9.140625" style="15"/>
    <col min="1802" max="1802" width="5.28515625" style="15" customWidth="1"/>
    <col min="1803" max="1803" width="7.28515625" style="15" customWidth="1"/>
    <col min="1804" max="2053" width="9.140625" style="15"/>
    <col min="2054" max="2054" width="10.5703125" style="15" customWidth="1"/>
    <col min="2055" max="2055" width="11.5703125" style="15" customWidth="1"/>
    <col min="2056" max="2056" width="10.140625" style="15" customWidth="1"/>
    <col min="2057" max="2057" width="9.140625" style="15"/>
    <col min="2058" max="2058" width="5.28515625" style="15" customWidth="1"/>
    <col min="2059" max="2059" width="7.28515625" style="15" customWidth="1"/>
    <col min="2060" max="2309" width="9.140625" style="15"/>
    <col min="2310" max="2310" width="10.5703125" style="15" customWidth="1"/>
    <col min="2311" max="2311" width="11.5703125" style="15" customWidth="1"/>
    <col min="2312" max="2312" width="10.140625" style="15" customWidth="1"/>
    <col min="2313" max="2313" width="9.140625" style="15"/>
    <col min="2314" max="2314" width="5.28515625" style="15" customWidth="1"/>
    <col min="2315" max="2315" width="7.28515625" style="15" customWidth="1"/>
    <col min="2316" max="2565" width="9.140625" style="15"/>
    <col min="2566" max="2566" width="10.5703125" style="15" customWidth="1"/>
    <col min="2567" max="2567" width="11.5703125" style="15" customWidth="1"/>
    <col min="2568" max="2568" width="10.140625" style="15" customWidth="1"/>
    <col min="2569" max="2569" width="9.140625" style="15"/>
    <col min="2570" max="2570" width="5.28515625" style="15" customWidth="1"/>
    <col min="2571" max="2571" width="7.28515625" style="15" customWidth="1"/>
    <col min="2572" max="2821" width="9.140625" style="15"/>
    <col min="2822" max="2822" width="10.5703125" style="15" customWidth="1"/>
    <col min="2823" max="2823" width="11.5703125" style="15" customWidth="1"/>
    <col min="2824" max="2824" width="10.140625" style="15" customWidth="1"/>
    <col min="2825" max="2825" width="9.140625" style="15"/>
    <col min="2826" max="2826" width="5.28515625" style="15" customWidth="1"/>
    <col min="2827" max="2827" width="7.28515625" style="15" customWidth="1"/>
    <col min="2828" max="3077" width="9.140625" style="15"/>
    <col min="3078" max="3078" width="10.5703125" style="15" customWidth="1"/>
    <col min="3079" max="3079" width="11.5703125" style="15" customWidth="1"/>
    <col min="3080" max="3080" width="10.140625" style="15" customWidth="1"/>
    <col min="3081" max="3081" width="9.140625" style="15"/>
    <col min="3082" max="3082" width="5.28515625" style="15" customWidth="1"/>
    <col min="3083" max="3083" width="7.28515625" style="15" customWidth="1"/>
    <col min="3084" max="3333" width="9.140625" style="15"/>
    <col min="3334" max="3334" width="10.5703125" style="15" customWidth="1"/>
    <col min="3335" max="3335" width="11.5703125" style="15" customWidth="1"/>
    <col min="3336" max="3336" width="10.140625" style="15" customWidth="1"/>
    <col min="3337" max="3337" width="9.140625" style="15"/>
    <col min="3338" max="3338" width="5.28515625" style="15" customWidth="1"/>
    <col min="3339" max="3339" width="7.28515625" style="15" customWidth="1"/>
    <col min="3340" max="3589" width="9.140625" style="15"/>
    <col min="3590" max="3590" width="10.5703125" style="15" customWidth="1"/>
    <col min="3591" max="3591" width="11.5703125" style="15" customWidth="1"/>
    <col min="3592" max="3592" width="10.140625" style="15" customWidth="1"/>
    <col min="3593" max="3593" width="9.140625" style="15"/>
    <col min="3594" max="3594" width="5.28515625" style="15" customWidth="1"/>
    <col min="3595" max="3595" width="7.28515625" style="15" customWidth="1"/>
    <col min="3596" max="3845" width="9.140625" style="15"/>
    <col min="3846" max="3846" width="10.5703125" style="15" customWidth="1"/>
    <col min="3847" max="3847" width="11.5703125" style="15" customWidth="1"/>
    <col min="3848" max="3848" width="10.140625" style="15" customWidth="1"/>
    <col min="3849" max="3849" width="9.140625" style="15"/>
    <col min="3850" max="3850" width="5.28515625" style="15" customWidth="1"/>
    <col min="3851" max="3851" width="7.28515625" style="15" customWidth="1"/>
    <col min="3852" max="4101" width="9.140625" style="15"/>
    <col min="4102" max="4102" width="10.5703125" style="15" customWidth="1"/>
    <col min="4103" max="4103" width="11.5703125" style="15" customWidth="1"/>
    <col min="4104" max="4104" width="10.140625" style="15" customWidth="1"/>
    <col min="4105" max="4105" width="9.140625" style="15"/>
    <col min="4106" max="4106" width="5.28515625" style="15" customWidth="1"/>
    <col min="4107" max="4107" width="7.28515625" style="15" customWidth="1"/>
    <col min="4108" max="4357" width="9.140625" style="15"/>
    <col min="4358" max="4358" width="10.5703125" style="15" customWidth="1"/>
    <col min="4359" max="4359" width="11.5703125" style="15" customWidth="1"/>
    <col min="4360" max="4360" width="10.140625" style="15" customWidth="1"/>
    <col min="4361" max="4361" width="9.140625" style="15"/>
    <col min="4362" max="4362" width="5.28515625" style="15" customWidth="1"/>
    <col min="4363" max="4363" width="7.28515625" style="15" customWidth="1"/>
    <col min="4364" max="4613" width="9.140625" style="15"/>
    <col min="4614" max="4614" width="10.5703125" style="15" customWidth="1"/>
    <col min="4615" max="4615" width="11.5703125" style="15" customWidth="1"/>
    <col min="4616" max="4616" width="10.140625" style="15" customWidth="1"/>
    <col min="4617" max="4617" width="9.140625" style="15"/>
    <col min="4618" max="4618" width="5.28515625" style="15" customWidth="1"/>
    <col min="4619" max="4619" width="7.28515625" style="15" customWidth="1"/>
    <col min="4620" max="4869" width="9.140625" style="15"/>
    <col min="4870" max="4870" width="10.5703125" style="15" customWidth="1"/>
    <col min="4871" max="4871" width="11.5703125" style="15" customWidth="1"/>
    <col min="4872" max="4872" width="10.140625" style="15" customWidth="1"/>
    <col min="4873" max="4873" width="9.140625" style="15"/>
    <col min="4874" max="4874" width="5.28515625" style="15" customWidth="1"/>
    <col min="4875" max="4875" width="7.28515625" style="15" customWidth="1"/>
    <col min="4876" max="5125" width="9.140625" style="15"/>
    <col min="5126" max="5126" width="10.5703125" style="15" customWidth="1"/>
    <col min="5127" max="5127" width="11.5703125" style="15" customWidth="1"/>
    <col min="5128" max="5128" width="10.140625" style="15" customWidth="1"/>
    <col min="5129" max="5129" width="9.140625" style="15"/>
    <col min="5130" max="5130" width="5.28515625" style="15" customWidth="1"/>
    <col min="5131" max="5131" width="7.28515625" style="15" customWidth="1"/>
    <col min="5132" max="5381" width="9.140625" style="15"/>
    <col min="5382" max="5382" width="10.5703125" style="15" customWidth="1"/>
    <col min="5383" max="5383" width="11.5703125" style="15" customWidth="1"/>
    <col min="5384" max="5384" width="10.140625" style="15" customWidth="1"/>
    <col min="5385" max="5385" width="9.140625" style="15"/>
    <col min="5386" max="5386" width="5.28515625" style="15" customWidth="1"/>
    <col min="5387" max="5387" width="7.28515625" style="15" customWidth="1"/>
    <col min="5388" max="5637" width="9.140625" style="15"/>
    <col min="5638" max="5638" width="10.5703125" style="15" customWidth="1"/>
    <col min="5639" max="5639" width="11.5703125" style="15" customWidth="1"/>
    <col min="5640" max="5640" width="10.140625" style="15" customWidth="1"/>
    <col min="5641" max="5641" width="9.140625" style="15"/>
    <col min="5642" max="5642" width="5.28515625" style="15" customWidth="1"/>
    <col min="5643" max="5643" width="7.28515625" style="15" customWidth="1"/>
    <col min="5644" max="5893" width="9.140625" style="15"/>
    <col min="5894" max="5894" width="10.5703125" style="15" customWidth="1"/>
    <col min="5895" max="5895" width="11.5703125" style="15" customWidth="1"/>
    <col min="5896" max="5896" width="10.140625" style="15" customWidth="1"/>
    <col min="5897" max="5897" width="9.140625" style="15"/>
    <col min="5898" max="5898" width="5.28515625" style="15" customWidth="1"/>
    <col min="5899" max="5899" width="7.28515625" style="15" customWidth="1"/>
    <col min="5900" max="6149" width="9.140625" style="15"/>
    <col min="6150" max="6150" width="10.5703125" style="15" customWidth="1"/>
    <col min="6151" max="6151" width="11.5703125" style="15" customWidth="1"/>
    <col min="6152" max="6152" width="10.140625" style="15" customWidth="1"/>
    <col min="6153" max="6153" width="9.140625" style="15"/>
    <col min="6154" max="6154" width="5.28515625" style="15" customWidth="1"/>
    <col min="6155" max="6155" width="7.28515625" style="15" customWidth="1"/>
    <col min="6156" max="6405" width="9.140625" style="15"/>
    <col min="6406" max="6406" width="10.5703125" style="15" customWidth="1"/>
    <col min="6407" max="6407" width="11.5703125" style="15" customWidth="1"/>
    <col min="6408" max="6408" width="10.140625" style="15" customWidth="1"/>
    <col min="6409" max="6409" width="9.140625" style="15"/>
    <col min="6410" max="6410" width="5.28515625" style="15" customWidth="1"/>
    <col min="6411" max="6411" width="7.28515625" style="15" customWidth="1"/>
    <col min="6412" max="6661" width="9.140625" style="15"/>
    <col min="6662" max="6662" width="10.5703125" style="15" customWidth="1"/>
    <col min="6663" max="6663" width="11.5703125" style="15" customWidth="1"/>
    <col min="6664" max="6664" width="10.140625" style="15" customWidth="1"/>
    <col min="6665" max="6665" width="9.140625" style="15"/>
    <col min="6666" max="6666" width="5.28515625" style="15" customWidth="1"/>
    <col min="6667" max="6667" width="7.28515625" style="15" customWidth="1"/>
    <col min="6668" max="6917" width="9.140625" style="15"/>
    <col min="6918" max="6918" width="10.5703125" style="15" customWidth="1"/>
    <col min="6919" max="6919" width="11.5703125" style="15" customWidth="1"/>
    <col min="6920" max="6920" width="10.140625" style="15" customWidth="1"/>
    <col min="6921" max="6921" width="9.140625" style="15"/>
    <col min="6922" max="6922" width="5.28515625" style="15" customWidth="1"/>
    <col min="6923" max="6923" width="7.28515625" style="15" customWidth="1"/>
    <col min="6924" max="7173" width="9.140625" style="15"/>
    <col min="7174" max="7174" width="10.5703125" style="15" customWidth="1"/>
    <col min="7175" max="7175" width="11.5703125" style="15" customWidth="1"/>
    <col min="7176" max="7176" width="10.140625" style="15" customWidth="1"/>
    <col min="7177" max="7177" width="9.140625" style="15"/>
    <col min="7178" max="7178" width="5.28515625" style="15" customWidth="1"/>
    <col min="7179" max="7179" width="7.28515625" style="15" customWidth="1"/>
    <col min="7180" max="7429" width="9.140625" style="15"/>
    <col min="7430" max="7430" width="10.5703125" style="15" customWidth="1"/>
    <col min="7431" max="7431" width="11.5703125" style="15" customWidth="1"/>
    <col min="7432" max="7432" width="10.140625" style="15" customWidth="1"/>
    <col min="7433" max="7433" width="9.140625" style="15"/>
    <col min="7434" max="7434" width="5.28515625" style="15" customWidth="1"/>
    <col min="7435" max="7435" width="7.28515625" style="15" customWidth="1"/>
    <col min="7436" max="7685" width="9.140625" style="15"/>
    <col min="7686" max="7686" width="10.5703125" style="15" customWidth="1"/>
    <col min="7687" max="7687" width="11.5703125" style="15" customWidth="1"/>
    <col min="7688" max="7688" width="10.140625" style="15" customWidth="1"/>
    <col min="7689" max="7689" width="9.140625" style="15"/>
    <col min="7690" max="7690" width="5.28515625" style="15" customWidth="1"/>
    <col min="7691" max="7691" width="7.28515625" style="15" customWidth="1"/>
    <col min="7692" max="7941" width="9.140625" style="15"/>
    <col min="7942" max="7942" width="10.5703125" style="15" customWidth="1"/>
    <col min="7943" max="7943" width="11.5703125" style="15" customWidth="1"/>
    <col min="7944" max="7944" width="10.140625" style="15" customWidth="1"/>
    <col min="7945" max="7945" width="9.140625" style="15"/>
    <col min="7946" max="7946" width="5.28515625" style="15" customWidth="1"/>
    <col min="7947" max="7947" width="7.28515625" style="15" customWidth="1"/>
    <col min="7948" max="8197" width="9.140625" style="15"/>
    <col min="8198" max="8198" width="10.5703125" style="15" customWidth="1"/>
    <col min="8199" max="8199" width="11.5703125" style="15" customWidth="1"/>
    <col min="8200" max="8200" width="10.140625" style="15" customWidth="1"/>
    <col min="8201" max="8201" width="9.140625" style="15"/>
    <col min="8202" max="8202" width="5.28515625" style="15" customWidth="1"/>
    <col min="8203" max="8203" width="7.28515625" style="15" customWidth="1"/>
    <col min="8204" max="8453" width="9.140625" style="15"/>
    <col min="8454" max="8454" width="10.5703125" style="15" customWidth="1"/>
    <col min="8455" max="8455" width="11.5703125" style="15" customWidth="1"/>
    <col min="8456" max="8456" width="10.140625" style="15" customWidth="1"/>
    <col min="8457" max="8457" width="9.140625" style="15"/>
    <col min="8458" max="8458" width="5.28515625" style="15" customWidth="1"/>
    <col min="8459" max="8459" width="7.28515625" style="15" customWidth="1"/>
    <col min="8460" max="8709" width="9.140625" style="15"/>
    <col min="8710" max="8710" width="10.5703125" style="15" customWidth="1"/>
    <col min="8711" max="8711" width="11.5703125" style="15" customWidth="1"/>
    <col min="8712" max="8712" width="10.140625" style="15" customWidth="1"/>
    <col min="8713" max="8713" width="9.140625" style="15"/>
    <col min="8714" max="8714" width="5.28515625" style="15" customWidth="1"/>
    <col min="8715" max="8715" width="7.28515625" style="15" customWidth="1"/>
    <col min="8716" max="8965" width="9.140625" style="15"/>
    <col min="8966" max="8966" width="10.5703125" style="15" customWidth="1"/>
    <col min="8967" max="8967" width="11.5703125" style="15" customWidth="1"/>
    <col min="8968" max="8968" width="10.140625" style="15" customWidth="1"/>
    <col min="8969" max="8969" width="9.140625" style="15"/>
    <col min="8970" max="8970" width="5.28515625" style="15" customWidth="1"/>
    <col min="8971" max="8971" width="7.28515625" style="15" customWidth="1"/>
    <col min="8972" max="9221" width="9.140625" style="15"/>
    <col min="9222" max="9222" width="10.5703125" style="15" customWidth="1"/>
    <col min="9223" max="9223" width="11.5703125" style="15" customWidth="1"/>
    <col min="9224" max="9224" width="10.140625" style="15" customWidth="1"/>
    <col min="9225" max="9225" width="9.140625" style="15"/>
    <col min="9226" max="9226" width="5.28515625" style="15" customWidth="1"/>
    <col min="9227" max="9227" width="7.28515625" style="15" customWidth="1"/>
    <col min="9228" max="9477" width="9.140625" style="15"/>
    <col min="9478" max="9478" width="10.5703125" style="15" customWidth="1"/>
    <col min="9479" max="9479" width="11.5703125" style="15" customWidth="1"/>
    <col min="9480" max="9480" width="10.140625" style="15" customWidth="1"/>
    <col min="9481" max="9481" width="9.140625" style="15"/>
    <col min="9482" max="9482" width="5.28515625" style="15" customWidth="1"/>
    <col min="9483" max="9483" width="7.28515625" style="15" customWidth="1"/>
    <col min="9484" max="9733" width="9.140625" style="15"/>
    <col min="9734" max="9734" width="10.5703125" style="15" customWidth="1"/>
    <col min="9735" max="9735" width="11.5703125" style="15" customWidth="1"/>
    <col min="9736" max="9736" width="10.140625" style="15" customWidth="1"/>
    <col min="9737" max="9737" width="9.140625" style="15"/>
    <col min="9738" max="9738" width="5.28515625" style="15" customWidth="1"/>
    <col min="9739" max="9739" width="7.28515625" style="15" customWidth="1"/>
    <col min="9740" max="9989" width="9.140625" style="15"/>
    <col min="9990" max="9990" width="10.5703125" style="15" customWidth="1"/>
    <col min="9991" max="9991" width="11.5703125" style="15" customWidth="1"/>
    <col min="9992" max="9992" width="10.140625" style="15" customWidth="1"/>
    <col min="9993" max="9993" width="9.140625" style="15"/>
    <col min="9994" max="9994" width="5.28515625" style="15" customWidth="1"/>
    <col min="9995" max="9995" width="7.28515625" style="15" customWidth="1"/>
    <col min="9996" max="10245" width="9.140625" style="15"/>
    <col min="10246" max="10246" width="10.5703125" style="15" customWidth="1"/>
    <col min="10247" max="10247" width="11.5703125" style="15" customWidth="1"/>
    <col min="10248" max="10248" width="10.140625" style="15" customWidth="1"/>
    <col min="10249" max="10249" width="9.140625" style="15"/>
    <col min="10250" max="10250" width="5.28515625" style="15" customWidth="1"/>
    <col min="10251" max="10251" width="7.28515625" style="15" customWidth="1"/>
    <col min="10252" max="10501" width="9.140625" style="15"/>
    <col min="10502" max="10502" width="10.5703125" style="15" customWidth="1"/>
    <col min="10503" max="10503" width="11.5703125" style="15" customWidth="1"/>
    <col min="10504" max="10504" width="10.140625" style="15" customWidth="1"/>
    <col min="10505" max="10505" width="9.140625" style="15"/>
    <col min="10506" max="10506" width="5.28515625" style="15" customWidth="1"/>
    <col min="10507" max="10507" width="7.28515625" style="15" customWidth="1"/>
    <col min="10508" max="10757" width="9.140625" style="15"/>
    <col min="10758" max="10758" width="10.5703125" style="15" customWidth="1"/>
    <col min="10759" max="10759" width="11.5703125" style="15" customWidth="1"/>
    <col min="10760" max="10760" width="10.140625" style="15" customWidth="1"/>
    <col min="10761" max="10761" width="9.140625" style="15"/>
    <col min="10762" max="10762" width="5.28515625" style="15" customWidth="1"/>
    <col min="10763" max="10763" width="7.28515625" style="15" customWidth="1"/>
    <col min="10764" max="11013" width="9.140625" style="15"/>
    <col min="11014" max="11014" width="10.5703125" style="15" customWidth="1"/>
    <col min="11015" max="11015" width="11.5703125" style="15" customWidth="1"/>
    <col min="11016" max="11016" width="10.140625" style="15" customWidth="1"/>
    <col min="11017" max="11017" width="9.140625" style="15"/>
    <col min="11018" max="11018" width="5.28515625" style="15" customWidth="1"/>
    <col min="11019" max="11019" width="7.28515625" style="15" customWidth="1"/>
    <col min="11020" max="11269" width="9.140625" style="15"/>
    <col min="11270" max="11270" width="10.5703125" style="15" customWidth="1"/>
    <col min="11271" max="11271" width="11.5703125" style="15" customWidth="1"/>
    <col min="11272" max="11272" width="10.140625" style="15" customWidth="1"/>
    <col min="11273" max="11273" width="9.140625" style="15"/>
    <col min="11274" max="11274" width="5.28515625" style="15" customWidth="1"/>
    <col min="11275" max="11275" width="7.28515625" style="15" customWidth="1"/>
    <col min="11276" max="11525" width="9.140625" style="15"/>
    <col min="11526" max="11526" width="10.5703125" style="15" customWidth="1"/>
    <col min="11527" max="11527" width="11.5703125" style="15" customWidth="1"/>
    <col min="11528" max="11528" width="10.140625" style="15" customWidth="1"/>
    <col min="11529" max="11529" width="9.140625" style="15"/>
    <col min="11530" max="11530" width="5.28515625" style="15" customWidth="1"/>
    <col min="11531" max="11531" width="7.28515625" style="15" customWidth="1"/>
    <col min="11532" max="11781" width="9.140625" style="15"/>
    <col min="11782" max="11782" width="10.5703125" style="15" customWidth="1"/>
    <col min="11783" max="11783" width="11.5703125" style="15" customWidth="1"/>
    <col min="11784" max="11784" width="10.140625" style="15" customWidth="1"/>
    <col min="11785" max="11785" width="9.140625" style="15"/>
    <col min="11786" max="11786" width="5.28515625" style="15" customWidth="1"/>
    <col min="11787" max="11787" width="7.28515625" style="15" customWidth="1"/>
    <col min="11788" max="12037" width="9.140625" style="15"/>
    <col min="12038" max="12038" width="10.5703125" style="15" customWidth="1"/>
    <col min="12039" max="12039" width="11.5703125" style="15" customWidth="1"/>
    <col min="12040" max="12040" width="10.140625" style="15" customWidth="1"/>
    <col min="12041" max="12041" width="9.140625" style="15"/>
    <col min="12042" max="12042" width="5.28515625" style="15" customWidth="1"/>
    <col min="12043" max="12043" width="7.28515625" style="15" customWidth="1"/>
    <col min="12044" max="12293" width="9.140625" style="15"/>
    <col min="12294" max="12294" width="10.5703125" style="15" customWidth="1"/>
    <col min="12295" max="12295" width="11.5703125" style="15" customWidth="1"/>
    <col min="12296" max="12296" width="10.140625" style="15" customWidth="1"/>
    <col min="12297" max="12297" width="9.140625" style="15"/>
    <col min="12298" max="12298" width="5.28515625" style="15" customWidth="1"/>
    <col min="12299" max="12299" width="7.28515625" style="15" customWidth="1"/>
    <col min="12300" max="12549" width="9.140625" style="15"/>
    <col min="12550" max="12550" width="10.5703125" style="15" customWidth="1"/>
    <col min="12551" max="12551" width="11.5703125" style="15" customWidth="1"/>
    <col min="12552" max="12552" width="10.140625" style="15" customWidth="1"/>
    <col min="12553" max="12553" width="9.140625" style="15"/>
    <col min="12554" max="12554" width="5.28515625" style="15" customWidth="1"/>
    <col min="12555" max="12555" width="7.28515625" style="15" customWidth="1"/>
    <col min="12556" max="12805" width="9.140625" style="15"/>
    <col min="12806" max="12806" width="10.5703125" style="15" customWidth="1"/>
    <col min="12807" max="12807" width="11.5703125" style="15" customWidth="1"/>
    <col min="12808" max="12808" width="10.140625" style="15" customWidth="1"/>
    <col min="12809" max="12809" width="9.140625" style="15"/>
    <col min="12810" max="12810" width="5.28515625" style="15" customWidth="1"/>
    <col min="12811" max="12811" width="7.28515625" style="15" customWidth="1"/>
    <col min="12812" max="13061" width="9.140625" style="15"/>
    <col min="13062" max="13062" width="10.5703125" style="15" customWidth="1"/>
    <col min="13063" max="13063" width="11.5703125" style="15" customWidth="1"/>
    <col min="13064" max="13064" width="10.140625" style="15" customWidth="1"/>
    <col min="13065" max="13065" width="9.140625" style="15"/>
    <col min="13066" max="13066" width="5.28515625" style="15" customWidth="1"/>
    <col min="13067" max="13067" width="7.28515625" style="15" customWidth="1"/>
    <col min="13068" max="13317" width="9.140625" style="15"/>
    <col min="13318" max="13318" width="10.5703125" style="15" customWidth="1"/>
    <col min="13319" max="13319" width="11.5703125" style="15" customWidth="1"/>
    <col min="13320" max="13320" width="10.140625" style="15" customWidth="1"/>
    <col min="13321" max="13321" width="9.140625" style="15"/>
    <col min="13322" max="13322" width="5.28515625" style="15" customWidth="1"/>
    <col min="13323" max="13323" width="7.28515625" style="15" customWidth="1"/>
    <col min="13324" max="13573" width="9.140625" style="15"/>
    <col min="13574" max="13574" width="10.5703125" style="15" customWidth="1"/>
    <col min="13575" max="13575" width="11.5703125" style="15" customWidth="1"/>
    <col min="13576" max="13576" width="10.140625" style="15" customWidth="1"/>
    <col min="13577" max="13577" width="9.140625" style="15"/>
    <col min="13578" max="13578" width="5.28515625" style="15" customWidth="1"/>
    <col min="13579" max="13579" width="7.28515625" style="15" customWidth="1"/>
    <col min="13580" max="13829" width="9.140625" style="15"/>
    <col min="13830" max="13830" width="10.5703125" style="15" customWidth="1"/>
    <col min="13831" max="13831" width="11.5703125" style="15" customWidth="1"/>
    <col min="13832" max="13832" width="10.140625" style="15" customWidth="1"/>
    <col min="13833" max="13833" width="9.140625" style="15"/>
    <col min="13834" max="13834" width="5.28515625" style="15" customWidth="1"/>
    <col min="13835" max="13835" width="7.28515625" style="15" customWidth="1"/>
    <col min="13836" max="14085" width="9.140625" style="15"/>
    <col min="14086" max="14086" width="10.5703125" style="15" customWidth="1"/>
    <col min="14087" max="14087" width="11.5703125" style="15" customWidth="1"/>
    <col min="14088" max="14088" width="10.140625" style="15" customWidth="1"/>
    <col min="14089" max="14089" width="9.140625" style="15"/>
    <col min="14090" max="14090" width="5.28515625" style="15" customWidth="1"/>
    <col min="14091" max="14091" width="7.28515625" style="15" customWidth="1"/>
    <col min="14092" max="14341" width="9.140625" style="15"/>
    <col min="14342" max="14342" width="10.5703125" style="15" customWidth="1"/>
    <col min="14343" max="14343" width="11.5703125" style="15" customWidth="1"/>
    <col min="14344" max="14344" width="10.140625" style="15" customWidth="1"/>
    <col min="14345" max="14345" width="9.140625" style="15"/>
    <col min="14346" max="14346" width="5.28515625" style="15" customWidth="1"/>
    <col min="14347" max="14347" width="7.28515625" style="15" customWidth="1"/>
    <col min="14348" max="14597" width="9.140625" style="15"/>
    <col min="14598" max="14598" width="10.5703125" style="15" customWidth="1"/>
    <col min="14599" max="14599" width="11.5703125" style="15" customWidth="1"/>
    <col min="14600" max="14600" width="10.140625" style="15" customWidth="1"/>
    <col min="14601" max="14601" width="9.140625" style="15"/>
    <col min="14602" max="14602" width="5.28515625" style="15" customWidth="1"/>
    <col min="14603" max="14603" width="7.28515625" style="15" customWidth="1"/>
    <col min="14604" max="14853" width="9.140625" style="15"/>
    <col min="14854" max="14854" width="10.5703125" style="15" customWidth="1"/>
    <col min="14855" max="14855" width="11.5703125" style="15" customWidth="1"/>
    <col min="14856" max="14856" width="10.140625" style="15" customWidth="1"/>
    <col min="14857" max="14857" width="9.140625" style="15"/>
    <col min="14858" max="14858" width="5.28515625" style="15" customWidth="1"/>
    <col min="14859" max="14859" width="7.28515625" style="15" customWidth="1"/>
    <col min="14860" max="15109" width="9.140625" style="15"/>
    <col min="15110" max="15110" width="10.5703125" style="15" customWidth="1"/>
    <col min="15111" max="15111" width="11.5703125" style="15" customWidth="1"/>
    <col min="15112" max="15112" width="10.140625" style="15" customWidth="1"/>
    <col min="15113" max="15113" width="9.140625" style="15"/>
    <col min="15114" max="15114" width="5.28515625" style="15" customWidth="1"/>
    <col min="15115" max="15115" width="7.28515625" style="15" customWidth="1"/>
    <col min="15116" max="15365" width="9.140625" style="15"/>
    <col min="15366" max="15366" width="10.5703125" style="15" customWidth="1"/>
    <col min="15367" max="15367" width="11.5703125" style="15" customWidth="1"/>
    <col min="15368" max="15368" width="10.140625" style="15" customWidth="1"/>
    <col min="15369" max="15369" width="9.140625" style="15"/>
    <col min="15370" max="15370" width="5.28515625" style="15" customWidth="1"/>
    <col min="15371" max="15371" width="7.28515625" style="15" customWidth="1"/>
    <col min="15372" max="15621" width="9.140625" style="15"/>
    <col min="15622" max="15622" width="10.5703125" style="15" customWidth="1"/>
    <col min="15623" max="15623" width="11.5703125" style="15" customWidth="1"/>
    <col min="15624" max="15624" width="10.140625" style="15" customWidth="1"/>
    <col min="15625" max="15625" width="9.140625" style="15"/>
    <col min="15626" max="15626" width="5.28515625" style="15" customWidth="1"/>
    <col min="15627" max="15627" width="7.28515625" style="15" customWidth="1"/>
    <col min="15628" max="15877" width="9.140625" style="15"/>
    <col min="15878" max="15878" width="10.5703125" style="15" customWidth="1"/>
    <col min="15879" max="15879" width="11.5703125" style="15" customWidth="1"/>
    <col min="15880" max="15880" width="10.140625" style="15" customWidth="1"/>
    <col min="15881" max="15881" width="9.140625" style="15"/>
    <col min="15882" max="15882" width="5.28515625" style="15" customWidth="1"/>
    <col min="15883" max="15883" width="7.28515625" style="15" customWidth="1"/>
    <col min="15884" max="16133" width="9.140625" style="15"/>
    <col min="16134" max="16134" width="10.5703125" style="15" customWidth="1"/>
    <col min="16135" max="16135" width="11.5703125" style="15" customWidth="1"/>
    <col min="16136" max="16136" width="10.140625" style="15" customWidth="1"/>
    <col min="16137" max="16137" width="9.140625" style="15"/>
    <col min="16138" max="16138" width="5.28515625" style="15" customWidth="1"/>
    <col min="16139" max="16139" width="7.28515625" style="15" customWidth="1"/>
    <col min="16140" max="16384" width="9.140625" style="15"/>
  </cols>
  <sheetData>
    <row r="1" spans="1:40" s="4" customFormat="1" ht="15">
      <c r="A1" s="1" t="s">
        <v>18</v>
      </c>
      <c r="B1" s="3"/>
      <c r="C1" s="3"/>
      <c r="D1" s="3"/>
      <c r="E1" s="3"/>
      <c r="F1" s="3"/>
      <c r="G1" s="3"/>
    </row>
    <row r="2" spans="1:40" s="4" customFormat="1" ht="15">
      <c r="A2" s="5" t="s">
        <v>44</v>
      </c>
      <c r="B2" s="3"/>
      <c r="C2" s="3"/>
      <c r="D2" s="3"/>
      <c r="E2" s="3"/>
      <c r="F2" s="3"/>
      <c r="G2" s="3"/>
    </row>
    <row r="3" spans="1:40" s="4" customFormat="1" ht="15">
      <c r="A3" s="5" t="s">
        <v>19</v>
      </c>
      <c r="B3" s="3"/>
      <c r="C3" s="3"/>
      <c r="D3" s="3"/>
      <c r="E3" s="3"/>
      <c r="F3" s="3"/>
      <c r="G3" s="3"/>
    </row>
    <row r="4" spans="1:40" s="4" customFormat="1" ht="15">
      <c r="A4" s="5" t="s">
        <v>38</v>
      </c>
      <c r="B4" s="3"/>
      <c r="C4" s="3"/>
      <c r="D4" s="3"/>
      <c r="E4" s="3"/>
      <c r="F4" s="3"/>
      <c r="G4" s="3"/>
    </row>
    <row r="5" spans="1:40" s="4" customFormat="1">
      <c r="A5" s="2"/>
      <c r="B5" s="3"/>
      <c r="C5" s="3"/>
      <c r="D5" s="3"/>
      <c r="E5" s="3"/>
      <c r="F5" s="3"/>
      <c r="G5" s="3"/>
    </row>
    <row r="6" spans="1:40" s="9" customFormat="1" ht="15">
      <c r="A6" s="6" t="s">
        <v>0</v>
      </c>
      <c r="C6" s="7" t="s">
        <v>26</v>
      </c>
      <c r="D6" s="6"/>
      <c r="E6" s="19" t="s">
        <v>1</v>
      </c>
      <c r="F6" s="19" t="s">
        <v>40</v>
      </c>
      <c r="G6" s="19" t="s">
        <v>2</v>
      </c>
      <c r="H6" s="19">
        <v>1</v>
      </c>
      <c r="I6" s="6" t="s">
        <v>20</v>
      </c>
      <c r="J6" s="6"/>
      <c r="K6" s="6" t="s">
        <v>27</v>
      </c>
      <c r="L6" s="6"/>
      <c r="M6" s="6" t="s">
        <v>35</v>
      </c>
      <c r="N6" s="42">
        <v>249881</v>
      </c>
      <c r="O6" s="42">
        <v>988162</v>
      </c>
      <c r="T6" s="10"/>
      <c r="X6" s="10"/>
      <c r="AN6" s="5"/>
    </row>
    <row r="7" spans="1:40" ht="12" customHeight="1">
      <c r="A7" s="2"/>
      <c r="B7" s="3"/>
      <c r="C7" s="3"/>
      <c r="D7" s="3"/>
      <c r="E7" s="20"/>
      <c r="F7" s="20"/>
      <c r="G7" s="20"/>
    </row>
    <row r="8" spans="1:40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40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0">
      <c r="A10" s="2">
        <v>0</v>
      </c>
      <c r="B10" s="2">
        <v>0</v>
      </c>
      <c r="C10" s="3">
        <v>0</v>
      </c>
      <c r="D10" s="3">
        <v>42</v>
      </c>
      <c r="E10" s="3">
        <f>D10</f>
        <v>42</v>
      </c>
      <c r="F10" s="3">
        <v>0</v>
      </c>
      <c r="G10" s="3">
        <v>0</v>
      </c>
      <c r="H10" s="3">
        <v>0</v>
      </c>
    </row>
    <row r="11" spans="1:40">
      <c r="A11" s="2">
        <v>5</v>
      </c>
      <c r="B11" s="2">
        <f>A11+B10</f>
        <v>5</v>
      </c>
      <c r="C11" s="3">
        <f t="shared" ref="C11:C34" si="0">B11/60</f>
        <v>8.3333333333333329E-2</v>
      </c>
      <c r="D11" s="3">
        <v>43.3</v>
      </c>
      <c r="E11" s="3">
        <f t="shared" ref="E11:E34" si="1">D11</f>
        <v>43.3</v>
      </c>
      <c r="F11" s="3">
        <f>(D11-D10)+(D10-E10)</f>
        <v>1.2999999999999972</v>
      </c>
      <c r="G11" s="3">
        <f>F10+F11</f>
        <v>1.2999999999999972</v>
      </c>
      <c r="H11" s="3">
        <f t="shared" ref="H11:H30" si="2">G11/C11</f>
        <v>15.599999999999966</v>
      </c>
    </row>
    <row r="12" spans="1:40">
      <c r="A12" s="2">
        <v>5</v>
      </c>
      <c r="B12" s="2">
        <f t="shared" ref="B12:B34" si="3">A12+B11</f>
        <v>10</v>
      </c>
      <c r="C12" s="3">
        <f t="shared" si="0"/>
        <v>0.16666666666666666</v>
      </c>
      <c r="D12" s="3">
        <v>44.4</v>
      </c>
      <c r="E12" s="3">
        <f t="shared" si="1"/>
        <v>44.4</v>
      </c>
      <c r="F12" s="3">
        <f t="shared" ref="F12:F34" si="4">(D12-D11)+(D11-E11)</f>
        <v>1.1000000000000014</v>
      </c>
      <c r="G12" s="3">
        <f t="shared" ref="G12:G30" si="5">G11+F12</f>
        <v>2.3999999999999986</v>
      </c>
      <c r="H12" s="3">
        <f t="shared" si="2"/>
        <v>14.399999999999991</v>
      </c>
    </row>
    <row r="13" spans="1:40">
      <c r="A13" s="2">
        <v>5</v>
      </c>
      <c r="B13" s="2">
        <f t="shared" si="3"/>
        <v>15</v>
      </c>
      <c r="C13" s="3">
        <f t="shared" si="0"/>
        <v>0.25</v>
      </c>
      <c r="D13" s="3">
        <v>45.2</v>
      </c>
      <c r="E13" s="3">
        <f t="shared" si="1"/>
        <v>45.2</v>
      </c>
      <c r="F13" s="3">
        <f t="shared" si="4"/>
        <v>0.80000000000000426</v>
      </c>
      <c r="G13" s="3">
        <f t="shared" si="5"/>
        <v>3.2000000000000028</v>
      </c>
      <c r="H13" s="3">
        <f t="shared" si="2"/>
        <v>12.800000000000011</v>
      </c>
    </row>
    <row r="14" spans="1:40">
      <c r="A14" s="2">
        <v>5</v>
      </c>
      <c r="B14" s="2">
        <f t="shared" si="3"/>
        <v>20</v>
      </c>
      <c r="C14" s="3">
        <f t="shared" si="0"/>
        <v>0.33333333333333331</v>
      </c>
      <c r="D14" s="3">
        <v>46</v>
      </c>
      <c r="E14" s="3">
        <f t="shared" si="1"/>
        <v>46</v>
      </c>
      <c r="F14" s="3">
        <f t="shared" si="4"/>
        <v>0.79999999999999716</v>
      </c>
      <c r="G14" s="3">
        <f t="shared" si="5"/>
        <v>4</v>
      </c>
      <c r="H14" s="3">
        <f t="shared" si="2"/>
        <v>12</v>
      </c>
    </row>
    <row r="15" spans="1:40">
      <c r="A15" s="2">
        <v>5</v>
      </c>
      <c r="B15" s="2">
        <f t="shared" si="3"/>
        <v>25</v>
      </c>
      <c r="C15" s="3">
        <f t="shared" si="0"/>
        <v>0.41666666666666669</v>
      </c>
      <c r="D15" s="3">
        <v>46.8</v>
      </c>
      <c r="E15" s="3">
        <f t="shared" si="1"/>
        <v>46.8</v>
      </c>
      <c r="F15" s="3">
        <f t="shared" si="4"/>
        <v>0.79999999999999716</v>
      </c>
      <c r="G15" s="3">
        <f t="shared" si="5"/>
        <v>4.7999999999999972</v>
      </c>
      <c r="H15" s="3">
        <f t="shared" si="2"/>
        <v>11.519999999999992</v>
      </c>
    </row>
    <row r="16" spans="1:40">
      <c r="A16" s="2">
        <v>5</v>
      </c>
      <c r="B16" s="2">
        <f t="shared" si="3"/>
        <v>30</v>
      </c>
      <c r="C16" s="3">
        <f t="shared" si="0"/>
        <v>0.5</v>
      </c>
      <c r="D16" s="3">
        <v>47.5</v>
      </c>
      <c r="E16" s="3">
        <f t="shared" si="1"/>
        <v>47.5</v>
      </c>
      <c r="F16" s="3">
        <f t="shared" si="4"/>
        <v>0.70000000000000284</v>
      </c>
      <c r="G16" s="3">
        <f t="shared" si="5"/>
        <v>5.5</v>
      </c>
      <c r="H16" s="3">
        <f t="shared" si="2"/>
        <v>11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48.2</v>
      </c>
      <c r="E17" s="3">
        <f t="shared" si="1"/>
        <v>48.2</v>
      </c>
      <c r="F17" s="3">
        <f t="shared" si="4"/>
        <v>0.70000000000000284</v>
      </c>
      <c r="G17" s="3">
        <f t="shared" si="5"/>
        <v>6.2000000000000028</v>
      </c>
      <c r="H17" s="3">
        <f t="shared" si="2"/>
        <v>10.628571428571433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48.8</v>
      </c>
      <c r="E18" s="3">
        <f t="shared" si="1"/>
        <v>48.8</v>
      </c>
      <c r="F18" s="3">
        <f t="shared" si="4"/>
        <v>0.59999999999999432</v>
      </c>
      <c r="G18" s="3">
        <f t="shared" si="5"/>
        <v>6.7999999999999972</v>
      </c>
      <c r="H18" s="3">
        <f t="shared" si="2"/>
        <v>10.199999999999996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50</v>
      </c>
      <c r="E19" s="3">
        <f t="shared" si="1"/>
        <v>50</v>
      </c>
      <c r="F19" s="3">
        <f t="shared" si="4"/>
        <v>1.2000000000000028</v>
      </c>
      <c r="G19" s="3">
        <f t="shared" si="5"/>
        <v>8</v>
      </c>
      <c r="H19" s="3">
        <f t="shared" si="2"/>
        <v>9.6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50.9</v>
      </c>
      <c r="E20" s="3">
        <v>42</v>
      </c>
      <c r="F20" s="3">
        <f t="shared" si="4"/>
        <v>0.89999999999999858</v>
      </c>
      <c r="G20" s="3">
        <f t="shared" si="5"/>
        <v>8.8999999999999986</v>
      </c>
      <c r="H20" s="3">
        <f t="shared" si="2"/>
        <v>8.8999999999999986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43.4</v>
      </c>
      <c r="E21" s="3">
        <f t="shared" si="1"/>
        <v>43.4</v>
      </c>
      <c r="F21" s="3">
        <f t="shared" si="4"/>
        <v>1.3999999999999986</v>
      </c>
      <c r="G21" s="3">
        <f t="shared" si="5"/>
        <v>10.299999999999997</v>
      </c>
      <c r="H21" s="3">
        <f t="shared" si="2"/>
        <v>8.8285714285714256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44.7</v>
      </c>
      <c r="E22" s="3">
        <f t="shared" si="1"/>
        <v>44.7</v>
      </c>
      <c r="F22" s="3">
        <f t="shared" si="4"/>
        <v>1.3000000000000043</v>
      </c>
      <c r="G22" s="3">
        <f t="shared" si="5"/>
        <v>11.600000000000001</v>
      </c>
      <c r="H22" s="3">
        <f t="shared" si="2"/>
        <v>8.7000000000000011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46</v>
      </c>
      <c r="E23" s="3">
        <f t="shared" si="1"/>
        <v>46</v>
      </c>
      <c r="F23" s="3">
        <f t="shared" si="4"/>
        <v>1.2999999999999972</v>
      </c>
      <c r="G23" s="3">
        <f t="shared" si="5"/>
        <v>12.899999999999999</v>
      </c>
      <c r="H23" s="3">
        <f t="shared" si="2"/>
        <v>8.6</v>
      </c>
    </row>
    <row r="24" spans="1:8">
      <c r="A24" s="2">
        <v>10</v>
      </c>
      <c r="B24" s="2">
        <f t="shared" si="3"/>
        <v>100</v>
      </c>
      <c r="C24" s="3">
        <f t="shared" si="0"/>
        <v>1.6666666666666667</v>
      </c>
      <c r="D24" s="3">
        <v>47.1</v>
      </c>
      <c r="E24" s="3">
        <f t="shared" si="1"/>
        <v>47.1</v>
      </c>
      <c r="F24" s="3">
        <f t="shared" si="4"/>
        <v>1.1000000000000014</v>
      </c>
      <c r="G24" s="3">
        <f t="shared" si="5"/>
        <v>14</v>
      </c>
      <c r="H24" s="3">
        <f t="shared" si="2"/>
        <v>8.4</v>
      </c>
    </row>
    <row r="25" spans="1:8">
      <c r="A25" s="2">
        <v>10</v>
      </c>
      <c r="B25" s="2">
        <f t="shared" si="3"/>
        <v>110</v>
      </c>
      <c r="C25" s="3">
        <f t="shared" si="0"/>
        <v>1.8333333333333333</v>
      </c>
      <c r="D25" s="3">
        <v>48.2</v>
      </c>
      <c r="E25" s="3">
        <f t="shared" si="1"/>
        <v>48.2</v>
      </c>
      <c r="F25" s="3">
        <f t="shared" si="4"/>
        <v>1.1000000000000014</v>
      </c>
      <c r="G25" s="3">
        <f t="shared" si="5"/>
        <v>15.100000000000001</v>
      </c>
      <c r="H25" s="3">
        <f t="shared" si="2"/>
        <v>8.2363636363636381</v>
      </c>
    </row>
    <row r="26" spans="1:8">
      <c r="A26" s="2">
        <v>10</v>
      </c>
      <c r="B26" s="2">
        <f t="shared" si="3"/>
        <v>120</v>
      </c>
      <c r="C26" s="3">
        <f t="shared" si="0"/>
        <v>2</v>
      </c>
      <c r="D26" s="3">
        <v>49.3</v>
      </c>
      <c r="E26" s="3">
        <f t="shared" si="1"/>
        <v>49.3</v>
      </c>
      <c r="F26" s="3">
        <f t="shared" si="4"/>
        <v>1.0999999999999943</v>
      </c>
      <c r="G26" s="3">
        <f t="shared" si="5"/>
        <v>16.199999999999996</v>
      </c>
      <c r="H26" s="3">
        <f t="shared" si="2"/>
        <v>8.0999999999999979</v>
      </c>
    </row>
    <row r="27" spans="1:8">
      <c r="A27" s="2">
        <v>10</v>
      </c>
      <c r="B27" s="2">
        <f t="shared" si="3"/>
        <v>130</v>
      </c>
      <c r="C27" s="3">
        <f t="shared" si="0"/>
        <v>2.1666666666666665</v>
      </c>
      <c r="D27" s="3">
        <v>50.3</v>
      </c>
      <c r="E27" s="3">
        <v>42</v>
      </c>
      <c r="F27" s="3">
        <f t="shared" si="4"/>
        <v>1</v>
      </c>
      <c r="G27" s="3">
        <f t="shared" si="5"/>
        <v>17.199999999999996</v>
      </c>
      <c r="H27" s="3">
        <f t="shared" si="2"/>
        <v>7.9384615384615369</v>
      </c>
    </row>
    <row r="28" spans="1:8">
      <c r="A28" s="2">
        <v>20</v>
      </c>
      <c r="B28" s="2">
        <f t="shared" si="3"/>
        <v>150</v>
      </c>
      <c r="C28" s="3">
        <f t="shared" si="0"/>
        <v>2.5</v>
      </c>
      <c r="D28" s="3">
        <v>43.8</v>
      </c>
      <c r="E28" s="3">
        <f t="shared" si="1"/>
        <v>43.8</v>
      </c>
      <c r="F28" s="3">
        <f t="shared" si="4"/>
        <v>1.7999999999999972</v>
      </c>
      <c r="G28" s="3">
        <f t="shared" si="5"/>
        <v>18.999999999999993</v>
      </c>
      <c r="H28" s="3">
        <f t="shared" si="2"/>
        <v>7.599999999999997</v>
      </c>
    </row>
    <row r="29" spans="1:8">
      <c r="A29" s="2">
        <v>30</v>
      </c>
      <c r="B29" s="2">
        <f t="shared" si="3"/>
        <v>180</v>
      </c>
      <c r="C29" s="3">
        <f t="shared" si="0"/>
        <v>3</v>
      </c>
      <c r="D29" s="3">
        <v>47.2</v>
      </c>
      <c r="E29" s="3">
        <f>D29</f>
        <v>47.2</v>
      </c>
      <c r="F29" s="3">
        <f t="shared" si="4"/>
        <v>3.4000000000000057</v>
      </c>
      <c r="G29" s="3">
        <f t="shared" si="5"/>
        <v>22.4</v>
      </c>
      <c r="H29" s="3">
        <f t="shared" si="2"/>
        <v>7.4666666666666659</v>
      </c>
    </row>
    <row r="30" spans="1:8">
      <c r="A30" s="2">
        <v>30</v>
      </c>
      <c r="B30" s="2">
        <f t="shared" si="3"/>
        <v>210</v>
      </c>
      <c r="C30" s="3">
        <f t="shared" si="0"/>
        <v>3.5</v>
      </c>
      <c r="D30" s="3">
        <v>50.1</v>
      </c>
      <c r="E30" s="3">
        <f t="shared" si="1"/>
        <v>50.1</v>
      </c>
      <c r="F30" s="3">
        <f t="shared" si="4"/>
        <v>2.8999999999999986</v>
      </c>
      <c r="G30" s="3">
        <f t="shared" si="5"/>
        <v>25.299999999999997</v>
      </c>
      <c r="H30" s="3">
        <f t="shared" si="2"/>
        <v>7.2285714285714278</v>
      </c>
    </row>
    <row r="31" spans="1:8">
      <c r="A31" s="2">
        <v>18</v>
      </c>
      <c r="B31" s="2">
        <f t="shared" si="3"/>
        <v>228</v>
      </c>
      <c r="C31" s="3">
        <f t="shared" si="0"/>
        <v>3.8</v>
      </c>
      <c r="D31" s="3">
        <v>52.1</v>
      </c>
      <c r="E31" s="3">
        <v>49.5</v>
      </c>
      <c r="F31" s="3">
        <f t="shared" si="4"/>
        <v>2</v>
      </c>
      <c r="G31" s="3">
        <f>G30+F31</f>
        <v>27.299999999999997</v>
      </c>
      <c r="H31" s="3">
        <f>G31/C31</f>
        <v>7.1842105263157894</v>
      </c>
    </row>
    <row r="32" spans="1:8">
      <c r="A32" s="2">
        <v>20</v>
      </c>
      <c r="B32" s="2">
        <f t="shared" si="3"/>
        <v>248</v>
      </c>
      <c r="C32" s="3">
        <f t="shared" si="0"/>
        <v>4.1333333333333337</v>
      </c>
      <c r="D32" s="3">
        <v>51.4</v>
      </c>
      <c r="E32" s="3">
        <v>42</v>
      </c>
      <c r="F32" s="3">
        <f t="shared" si="4"/>
        <v>1.8999999999999986</v>
      </c>
      <c r="G32" s="3">
        <f>G31+F32</f>
        <v>29.199999999999996</v>
      </c>
      <c r="H32" s="3">
        <f>G32/C32</f>
        <v>7.0645161290322562</v>
      </c>
    </row>
    <row r="33" spans="1:8">
      <c r="A33" s="2">
        <v>30</v>
      </c>
      <c r="B33" s="2">
        <f t="shared" si="3"/>
        <v>278</v>
      </c>
      <c r="C33" s="3">
        <f t="shared" si="0"/>
        <v>4.6333333333333337</v>
      </c>
      <c r="D33" s="3">
        <v>45</v>
      </c>
      <c r="E33" s="3">
        <f t="shared" si="1"/>
        <v>45</v>
      </c>
      <c r="F33" s="3">
        <f t="shared" si="4"/>
        <v>3</v>
      </c>
      <c r="G33" s="3">
        <f>G32+F33</f>
        <v>32.199999999999996</v>
      </c>
      <c r="H33" s="3">
        <f>G33/C33</f>
        <v>6.9496402877697827</v>
      </c>
    </row>
    <row r="34" spans="1:8">
      <c r="A34" s="2">
        <v>30</v>
      </c>
      <c r="B34" s="2">
        <f t="shared" si="3"/>
        <v>308</v>
      </c>
      <c r="C34" s="3">
        <f t="shared" si="0"/>
        <v>5.1333333333333337</v>
      </c>
      <c r="D34" s="3">
        <v>47.5</v>
      </c>
      <c r="E34" s="3">
        <f t="shared" si="1"/>
        <v>47.5</v>
      </c>
      <c r="F34" s="3">
        <f t="shared" si="4"/>
        <v>2.5</v>
      </c>
      <c r="G34" s="3">
        <f>G33+F34</f>
        <v>34.699999999999996</v>
      </c>
      <c r="H34" s="3">
        <f>G34/C34</f>
        <v>6.7597402597402585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8"/>
  <sheetViews>
    <sheetView workbookViewId="0">
      <selection sqref="A1:XFD1048576"/>
    </sheetView>
  </sheetViews>
  <sheetFormatPr defaultRowHeight="12.75"/>
  <cols>
    <col min="1" max="5" width="9.140625" style="15"/>
    <col min="6" max="6" width="10.42578125" style="15" customWidth="1"/>
    <col min="7" max="7" width="10.7109375" style="15" customWidth="1"/>
    <col min="8" max="8" width="11.140625" style="15" customWidth="1"/>
    <col min="9" max="9" width="9.140625" style="15"/>
    <col min="10" max="10" width="5.85546875" style="15" customWidth="1"/>
    <col min="11" max="11" width="9.140625" style="15"/>
    <col min="12" max="12" width="5.42578125" style="15" customWidth="1"/>
    <col min="13" max="261" width="9.140625" style="15"/>
    <col min="262" max="262" width="10.42578125" style="15" customWidth="1"/>
    <col min="263" max="263" width="10.7109375" style="15" customWidth="1"/>
    <col min="264" max="264" width="11.140625" style="15" customWidth="1"/>
    <col min="265" max="265" width="9.140625" style="15"/>
    <col min="266" max="266" width="5.85546875" style="15" customWidth="1"/>
    <col min="267" max="267" width="9.140625" style="15"/>
    <col min="268" max="268" width="5.42578125" style="15" customWidth="1"/>
    <col min="269" max="517" width="9.140625" style="15"/>
    <col min="518" max="518" width="10.42578125" style="15" customWidth="1"/>
    <col min="519" max="519" width="10.7109375" style="15" customWidth="1"/>
    <col min="520" max="520" width="11.140625" style="15" customWidth="1"/>
    <col min="521" max="521" width="9.140625" style="15"/>
    <col min="522" max="522" width="5.85546875" style="15" customWidth="1"/>
    <col min="523" max="523" width="9.140625" style="15"/>
    <col min="524" max="524" width="5.42578125" style="15" customWidth="1"/>
    <col min="525" max="773" width="9.140625" style="15"/>
    <col min="774" max="774" width="10.42578125" style="15" customWidth="1"/>
    <col min="775" max="775" width="10.7109375" style="15" customWidth="1"/>
    <col min="776" max="776" width="11.140625" style="15" customWidth="1"/>
    <col min="777" max="777" width="9.140625" style="15"/>
    <col min="778" max="778" width="5.85546875" style="15" customWidth="1"/>
    <col min="779" max="779" width="9.140625" style="15"/>
    <col min="780" max="780" width="5.42578125" style="15" customWidth="1"/>
    <col min="781" max="1029" width="9.140625" style="15"/>
    <col min="1030" max="1030" width="10.42578125" style="15" customWidth="1"/>
    <col min="1031" max="1031" width="10.7109375" style="15" customWidth="1"/>
    <col min="1032" max="1032" width="11.140625" style="15" customWidth="1"/>
    <col min="1033" max="1033" width="9.140625" style="15"/>
    <col min="1034" max="1034" width="5.85546875" style="15" customWidth="1"/>
    <col min="1035" max="1035" width="9.140625" style="15"/>
    <col min="1036" max="1036" width="5.42578125" style="15" customWidth="1"/>
    <col min="1037" max="1285" width="9.140625" style="15"/>
    <col min="1286" max="1286" width="10.42578125" style="15" customWidth="1"/>
    <col min="1287" max="1287" width="10.7109375" style="15" customWidth="1"/>
    <col min="1288" max="1288" width="11.140625" style="15" customWidth="1"/>
    <col min="1289" max="1289" width="9.140625" style="15"/>
    <col min="1290" max="1290" width="5.85546875" style="15" customWidth="1"/>
    <col min="1291" max="1291" width="9.140625" style="15"/>
    <col min="1292" max="1292" width="5.42578125" style="15" customWidth="1"/>
    <col min="1293" max="1541" width="9.140625" style="15"/>
    <col min="1542" max="1542" width="10.42578125" style="15" customWidth="1"/>
    <col min="1543" max="1543" width="10.7109375" style="15" customWidth="1"/>
    <col min="1544" max="1544" width="11.140625" style="15" customWidth="1"/>
    <col min="1545" max="1545" width="9.140625" style="15"/>
    <col min="1546" max="1546" width="5.85546875" style="15" customWidth="1"/>
    <col min="1547" max="1547" width="9.140625" style="15"/>
    <col min="1548" max="1548" width="5.42578125" style="15" customWidth="1"/>
    <col min="1549" max="1797" width="9.140625" style="15"/>
    <col min="1798" max="1798" width="10.42578125" style="15" customWidth="1"/>
    <col min="1799" max="1799" width="10.7109375" style="15" customWidth="1"/>
    <col min="1800" max="1800" width="11.140625" style="15" customWidth="1"/>
    <col min="1801" max="1801" width="9.140625" style="15"/>
    <col min="1802" max="1802" width="5.85546875" style="15" customWidth="1"/>
    <col min="1803" max="1803" width="9.140625" style="15"/>
    <col min="1804" max="1804" width="5.42578125" style="15" customWidth="1"/>
    <col min="1805" max="2053" width="9.140625" style="15"/>
    <col min="2054" max="2054" width="10.42578125" style="15" customWidth="1"/>
    <col min="2055" max="2055" width="10.7109375" style="15" customWidth="1"/>
    <col min="2056" max="2056" width="11.140625" style="15" customWidth="1"/>
    <col min="2057" max="2057" width="9.140625" style="15"/>
    <col min="2058" max="2058" width="5.85546875" style="15" customWidth="1"/>
    <col min="2059" max="2059" width="9.140625" style="15"/>
    <col min="2060" max="2060" width="5.42578125" style="15" customWidth="1"/>
    <col min="2061" max="2309" width="9.140625" style="15"/>
    <col min="2310" max="2310" width="10.42578125" style="15" customWidth="1"/>
    <col min="2311" max="2311" width="10.7109375" style="15" customWidth="1"/>
    <col min="2312" max="2312" width="11.140625" style="15" customWidth="1"/>
    <col min="2313" max="2313" width="9.140625" style="15"/>
    <col min="2314" max="2314" width="5.85546875" style="15" customWidth="1"/>
    <col min="2315" max="2315" width="9.140625" style="15"/>
    <col min="2316" max="2316" width="5.42578125" style="15" customWidth="1"/>
    <col min="2317" max="2565" width="9.140625" style="15"/>
    <col min="2566" max="2566" width="10.42578125" style="15" customWidth="1"/>
    <col min="2567" max="2567" width="10.7109375" style="15" customWidth="1"/>
    <col min="2568" max="2568" width="11.140625" style="15" customWidth="1"/>
    <col min="2569" max="2569" width="9.140625" style="15"/>
    <col min="2570" max="2570" width="5.85546875" style="15" customWidth="1"/>
    <col min="2571" max="2571" width="9.140625" style="15"/>
    <col min="2572" max="2572" width="5.42578125" style="15" customWidth="1"/>
    <col min="2573" max="2821" width="9.140625" style="15"/>
    <col min="2822" max="2822" width="10.42578125" style="15" customWidth="1"/>
    <col min="2823" max="2823" width="10.7109375" style="15" customWidth="1"/>
    <col min="2824" max="2824" width="11.140625" style="15" customWidth="1"/>
    <col min="2825" max="2825" width="9.140625" style="15"/>
    <col min="2826" max="2826" width="5.85546875" style="15" customWidth="1"/>
    <col min="2827" max="2827" width="9.140625" style="15"/>
    <col min="2828" max="2828" width="5.42578125" style="15" customWidth="1"/>
    <col min="2829" max="3077" width="9.140625" style="15"/>
    <col min="3078" max="3078" width="10.42578125" style="15" customWidth="1"/>
    <col min="3079" max="3079" width="10.7109375" style="15" customWidth="1"/>
    <col min="3080" max="3080" width="11.140625" style="15" customWidth="1"/>
    <col min="3081" max="3081" width="9.140625" style="15"/>
    <col min="3082" max="3082" width="5.85546875" style="15" customWidth="1"/>
    <col min="3083" max="3083" width="9.140625" style="15"/>
    <col min="3084" max="3084" width="5.42578125" style="15" customWidth="1"/>
    <col min="3085" max="3333" width="9.140625" style="15"/>
    <col min="3334" max="3334" width="10.42578125" style="15" customWidth="1"/>
    <col min="3335" max="3335" width="10.7109375" style="15" customWidth="1"/>
    <col min="3336" max="3336" width="11.140625" style="15" customWidth="1"/>
    <col min="3337" max="3337" width="9.140625" style="15"/>
    <col min="3338" max="3338" width="5.85546875" style="15" customWidth="1"/>
    <col min="3339" max="3339" width="9.140625" style="15"/>
    <col min="3340" max="3340" width="5.42578125" style="15" customWidth="1"/>
    <col min="3341" max="3589" width="9.140625" style="15"/>
    <col min="3590" max="3590" width="10.42578125" style="15" customWidth="1"/>
    <col min="3591" max="3591" width="10.7109375" style="15" customWidth="1"/>
    <col min="3592" max="3592" width="11.140625" style="15" customWidth="1"/>
    <col min="3593" max="3593" width="9.140625" style="15"/>
    <col min="3594" max="3594" width="5.85546875" style="15" customWidth="1"/>
    <col min="3595" max="3595" width="9.140625" style="15"/>
    <col min="3596" max="3596" width="5.42578125" style="15" customWidth="1"/>
    <col min="3597" max="3845" width="9.140625" style="15"/>
    <col min="3846" max="3846" width="10.42578125" style="15" customWidth="1"/>
    <col min="3847" max="3847" width="10.7109375" style="15" customWidth="1"/>
    <col min="3848" max="3848" width="11.140625" style="15" customWidth="1"/>
    <col min="3849" max="3849" width="9.140625" style="15"/>
    <col min="3850" max="3850" width="5.85546875" style="15" customWidth="1"/>
    <col min="3851" max="3851" width="9.140625" style="15"/>
    <col min="3852" max="3852" width="5.42578125" style="15" customWidth="1"/>
    <col min="3853" max="4101" width="9.140625" style="15"/>
    <col min="4102" max="4102" width="10.42578125" style="15" customWidth="1"/>
    <col min="4103" max="4103" width="10.7109375" style="15" customWidth="1"/>
    <col min="4104" max="4104" width="11.140625" style="15" customWidth="1"/>
    <col min="4105" max="4105" width="9.140625" style="15"/>
    <col min="4106" max="4106" width="5.85546875" style="15" customWidth="1"/>
    <col min="4107" max="4107" width="9.140625" style="15"/>
    <col min="4108" max="4108" width="5.42578125" style="15" customWidth="1"/>
    <col min="4109" max="4357" width="9.140625" style="15"/>
    <col min="4358" max="4358" width="10.42578125" style="15" customWidth="1"/>
    <col min="4359" max="4359" width="10.7109375" style="15" customWidth="1"/>
    <col min="4360" max="4360" width="11.140625" style="15" customWidth="1"/>
    <col min="4361" max="4361" width="9.140625" style="15"/>
    <col min="4362" max="4362" width="5.85546875" style="15" customWidth="1"/>
    <col min="4363" max="4363" width="9.140625" style="15"/>
    <col min="4364" max="4364" width="5.42578125" style="15" customWidth="1"/>
    <col min="4365" max="4613" width="9.140625" style="15"/>
    <col min="4614" max="4614" width="10.42578125" style="15" customWidth="1"/>
    <col min="4615" max="4615" width="10.7109375" style="15" customWidth="1"/>
    <col min="4616" max="4616" width="11.140625" style="15" customWidth="1"/>
    <col min="4617" max="4617" width="9.140625" style="15"/>
    <col min="4618" max="4618" width="5.85546875" style="15" customWidth="1"/>
    <col min="4619" max="4619" width="9.140625" style="15"/>
    <col min="4620" max="4620" width="5.42578125" style="15" customWidth="1"/>
    <col min="4621" max="4869" width="9.140625" style="15"/>
    <col min="4870" max="4870" width="10.42578125" style="15" customWidth="1"/>
    <col min="4871" max="4871" width="10.7109375" style="15" customWidth="1"/>
    <col min="4872" max="4872" width="11.140625" style="15" customWidth="1"/>
    <col min="4873" max="4873" width="9.140625" style="15"/>
    <col min="4874" max="4874" width="5.85546875" style="15" customWidth="1"/>
    <col min="4875" max="4875" width="9.140625" style="15"/>
    <col min="4876" max="4876" width="5.42578125" style="15" customWidth="1"/>
    <col min="4877" max="5125" width="9.140625" style="15"/>
    <col min="5126" max="5126" width="10.42578125" style="15" customWidth="1"/>
    <col min="5127" max="5127" width="10.7109375" style="15" customWidth="1"/>
    <col min="5128" max="5128" width="11.140625" style="15" customWidth="1"/>
    <col min="5129" max="5129" width="9.140625" style="15"/>
    <col min="5130" max="5130" width="5.85546875" style="15" customWidth="1"/>
    <col min="5131" max="5131" width="9.140625" style="15"/>
    <col min="5132" max="5132" width="5.42578125" style="15" customWidth="1"/>
    <col min="5133" max="5381" width="9.140625" style="15"/>
    <col min="5382" max="5382" width="10.42578125" style="15" customWidth="1"/>
    <col min="5383" max="5383" width="10.7109375" style="15" customWidth="1"/>
    <col min="5384" max="5384" width="11.140625" style="15" customWidth="1"/>
    <col min="5385" max="5385" width="9.140625" style="15"/>
    <col min="5386" max="5386" width="5.85546875" style="15" customWidth="1"/>
    <col min="5387" max="5387" width="9.140625" style="15"/>
    <col min="5388" max="5388" width="5.42578125" style="15" customWidth="1"/>
    <col min="5389" max="5637" width="9.140625" style="15"/>
    <col min="5638" max="5638" width="10.42578125" style="15" customWidth="1"/>
    <col min="5639" max="5639" width="10.7109375" style="15" customWidth="1"/>
    <col min="5640" max="5640" width="11.140625" style="15" customWidth="1"/>
    <col min="5641" max="5641" width="9.140625" style="15"/>
    <col min="5642" max="5642" width="5.85546875" style="15" customWidth="1"/>
    <col min="5643" max="5643" width="9.140625" style="15"/>
    <col min="5644" max="5644" width="5.42578125" style="15" customWidth="1"/>
    <col min="5645" max="5893" width="9.140625" style="15"/>
    <col min="5894" max="5894" width="10.42578125" style="15" customWidth="1"/>
    <col min="5895" max="5895" width="10.7109375" style="15" customWidth="1"/>
    <col min="5896" max="5896" width="11.140625" style="15" customWidth="1"/>
    <col min="5897" max="5897" width="9.140625" style="15"/>
    <col min="5898" max="5898" width="5.85546875" style="15" customWidth="1"/>
    <col min="5899" max="5899" width="9.140625" style="15"/>
    <col min="5900" max="5900" width="5.42578125" style="15" customWidth="1"/>
    <col min="5901" max="6149" width="9.140625" style="15"/>
    <col min="6150" max="6150" width="10.42578125" style="15" customWidth="1"/>
    <col min="6151" max="6151" width="10.7109375" style="15" customWidth="1"/>
    <col min="6152" max="6152" width="11.140625" style="15" customWidth="1"/>
    <col min="6153" max="6153" width="9.140625" style="15"/>
    <col min="6154" max="6154" width="5.85546875" style="15" customWidth="1"/>
    <col min="6155" max="6155" width="9.140625" style="15"/>
    <col min="6156" max="6156" width="5.42578125" style="15" customWidth="1"/>
    <col min="6157" max="6405" width="9.140625" style="15"/>
    <col min="6406" max="6406" width="10.42578125" style="15" customWidth="1"/>
    <col min="6407" max="6407" width="10.7109375" style="15" customWidth="1"/>
    <col min="6408" max="6408" width="11.140625" style="15" customWidth="1"/>
    <col min="6409" max="6409" width="9.140625" style="15"/>
    <col min="6410" max="6410" width="5.85546875" style="15" customWidth="1"/>
    <col min="6411" max="6411" width="9.140625" style="15"/>
    <col min="6412" max="6412" width="5.42578125" style="15" customWidth="1"/>
    <col min="6413" max="6661" width="9.140625" style="15"/>
    <col min="6662" max="6662" width="10.42578125" style="15" customWidth="1"/>
    <col min="6663" max="6663" width="10.7109375" style="15" customWidth="1"/>
    <col min="6664" max="6664" width="11.140625" style="15" customWidth="1"/>
    <col min="6665" max="6665" width="9.140625" style="15"/>
    <col min="6666" max="6666" width="5.85546875" style="15" customWidth="1"/>
    <col min="6667" max="6667" width="9.140625" style="15"/>
    <col min="6668" max="6668" width="5.42578125" style="15" customWidth="1"/>
    <col min="6669" max="6917" width="9.140625" style="15"/>
    <col min="6918" max="6918" width="10.42578125" style="15" customWidth="1"/>
    <col min="6919" max="6919" width="10.7109375" style="15" customWidth="1"/>
    <col min="6920" max="6920" width="11.140625" style="15" customWidth="1"/>
    <col min="6921" max="6921" width="9.140625" style="15"/>
    <col min="6922" max="6922" width="5.85546875" style="15" customWidth="1"/>
    <col min="6923" max="6923" width="9.140625" style="15"/>
    <col min="6924" max="6924" width="5.42578125" style="15" customWidth="1"/>
    <col min="6925" max="7173" width="9.140625" style="15"/>
    <col min="7174" max="7174" width="10.42578125" style="15" customWidth="1"/>
    <col min="7175" max="7175" width="10.7109375" style="15" customWidth="1"/>
    <col min="7176" max="7176" width="11.140625" style="15" customWidth="1"/>
    <col min="7177" max="7177" width="9.140625" style="15"/>
    <col min="7178" max="7178" width="5.85546875" style="15" customWidth="1"/>
    <col min="7179" max="7179" width="9.140625" style="15"/>
    <col min="7180" max="7180" width="5.42578125" style="15" customWidth="1"/>
    <col min="7181" max="7429" width="9.140625" style="15"/>
    <col min="7430" max="7430" width="10.42578125" style="15" customWidth="1"/>
    <col min="7431" max="7431" width="10.7109375" style="15" customWidth="1"/>
    <col min="7432" max="7432" width="11.140625" style="15" customWidth="1"/>
    <col min="7433" max="7433" width="9.140625" style="15"/>
    <col min="7434" max="7434" width="5.85546875" style="15" customWidth="1"/>
    <col min="7435" max="7435" width="9.140625" style="15"/>
    <col min="7436" max="7436" width="5.42578125" style="15" customWidth="1"/>
    <col min="7437" max="7685" width="9.140625" style="15"/>
    <col min="7686" max="7686" width="10.42578125" style="15" customWidth="1"/>
    <col min="7687" max="7687" width="10.7109375" style="15" customWidth="1"/>
    <col min="7688" max="7688" width="11.140625" style="15" customWidth="1"/>
    <col min="7689" max="7689" width="9.140625" style="15"/>
    <col min="7690" max="7690" width="5.85546875" style="15" customWidth="1"/>
    <col min="7691" max="7691" width="9.140625" style="15"/>
    <col min="7692" max="7692" width="5.42578125" style="15" customWidth="1"/>
    <col min="7693" max="7941" width="9.140625" style="15"/>
    <col min="7942" max="7942" width="10.42578125" style="15" customWidth="1"/>
    <col min="7943" max="7943" width="10.7109375" style="15" customWidth="1"/>
    <col min="7944" max="7944" width="11.140625" style="15" customWidth="1"/>
    <col min="7945" max="7945" width="9.140625" style="15"/>
    <col min="7946" max="7946" width="5.85546875" style="15" customWidth="1"/>
    <col min="7947" max="7947" width="9.140625" style="15"/>
    <col min="7948" max="7948" width="5.42578125" style="15" customWidth="1"/>
    <col min="7949" max="8197" width="9.140625" style="15"/>
    <col min="8198" max="8198" width="10.42578125" style="15" customWidth="1"/>
    <col min="8199" max="8199" width="10.7109375" style="15" customWidth="1"/>
    <col min="8200" max="8200" width="11.140625" style="15" customWidth="1"/>
    <col min="8201" max="8201" width="9.140625" style="15"/>
    <col min="8202" max="8202" width="5.85546875" style="15" customWidth="1"/>
    <col min="8203" max="8203" width="9.140625" style="15"/>
    <col min="8204" max="8204" width="5.42578125" style="15" customWidth="1"/>
    <col min="8205" max="8453" width="9.140625" style="15"/>
    <col min="8454" max="8454" width="10.42578125" style="15" customWidth="1"/>
    <col min="8455" max="8455" width="10.7109375" style="15" customWidth="1"/>
    <col min="8456" max="8456" width="11.140625" style="15" customWidth="1"/>
    <col min="8457" max="8457" width="9.140625" style="15"/>
    <col min="8458" max="8458" width="5.85546875" style="15" customWidth="1"/>
    <col min="8459" max="8459" width="9.140625" style="15"/>
    <col min="8460" max="8460" width="5.42578125" style="15" customWidth="1"/>
    <col min="8461" max="8709" width="9.140625" style="15"/>
    <col min="8710" max="8710" width="10.42578125" style="15" customWidth="1"/>
    <col min="8711" max="8711" width="10.7109375" style="15" customWidth="1"/>
    <col min="8712" max="8712" width="11.140625" style="15" customWidth="1"/>
    <col min="8713" max="8713" width="9.140625" style="15"/>
    <col min="8714" max="8714" width="5.85546875" style="15" customWidth="1"/>
    <col min="8715" max="8715" width="9.140625" style="15"/>
    <col min="8716" max="8716" width="5.42578125" style="15" customWidth="1"/>
    <col min="8717" max="8965" width="9.140625" style="15"/>
    <col min="8966" max="8966" width="10.42578125" style="15" customWidth="1"/>
    <col min="8967" max="8967" width="10.7109375" style="15" customWidth="1"/>
    <col min="8968" max="8968" width="11.140625" style="15" customWidth="1"/>
    <col min="8969" max="8969" width="9.140625" style="15"/>
    <col min="8970" max="8970" width="5.85546875" style="15" customWidth="1"/>
    <col min="8971" max="8971" width="9.140625" style="15"/>
    <col min="8972" max="8972" width="5.42578125" style="15" customWidth="1"/>
    <col min="8973" max="9221" width="9.140625" style="15"/>
    <col min="9222" max="9222" width="10.42578125" style="15" customWidth="1"/>
    <col min="9223" max="9223" width="10.7109375" style="15" customWidth="1"/>
    <col min="9224" max="9224" width="11.140625" style="15" customWidth="1"/>
    <col min="9225" max="9225" width="9.140625" style="15"/>
    <col min="9226" max="9226" width="5.85546875" style="15" customWidth="1"/>
    <col min="9227" max="9227" width="9.140625" style="15"/>
    <col min="9228" max="9228" width="5.42578125" style="15" customWidth="1"/>
    <col min="9229" max="9477" width="9.140625" style="15"/>
    <col min="9478" max="9478" width="10.42578125" style="15" customWidth="1"/>
    <col min="9479" max="9479" width="10.7109375" style="15" customWidth="1"/>
    <col min="9480" max="9480" width="11.140625" style="15" customWidth="1"/>
    <col min="9481" max="9481" width="9.140625" style="15"/>
    <col min="9482" max="9482" width="5.85546875" style="15" customWidth="1"/>
    <col min="9483" max="9483" width="9.140625" style="15"/>
    <col min="9484" max="9484" width="5.42578125" style="15" customWidth="1"/>
    <col min="9485" max="9733" width="9.140625" style="15"/>
    <col min="9734" max="9734" width="10.42578125" style="15" customWidth="1"/>
    <col min="9735" max="9735" width="10.7109375" style="15" customWidth="1"/>
    <col min="9736" max="9736" width="11.140625" style="15" customWidth="1"/>
    <col min="9737" max="9737" width="9.140625" style="15"/>
    <col min="9738" max="9738" width="5.85546875" style="15" customWidth="1"/>
    <col min="9739" max="9739" width="9.140625" style="15"/>
    <col min="9740" max="9740" width="5.42578125" style="15" customWidth="1"/>
    <col min="9741" max="9989" width="9.140625" style="15"/>
    <col min="9990" max="9990" width="10.42578125" style="15" customWidth="1"/>
    <col min="9991" max="9991" width="10.7109375" style="15" customWidth="1"/>
    <col min="9992" max="9992" width="11.140625" style="15" customWidth="1"/>
    <col min="9993" max="9993" width="9.140625" style="15"/>
    <col min="9994" max="9994" width="5.85546875" style="15" customWidth="1"/>
    <col min="9995" max="9995" width="9.140625" style="15"/>
    <col min="9996" max="9996" width="5.42578125" style="15" customWidth="1"/>
    <col min="9997" max="10245" width="9.140625" style="15"/>
    <col min="10246" max="10246" width="10.42578125" style="15" customWidth="1"/>
    <col min="10247" max="10247" width="10.7109375" style="15" customWidth="1"/>
    <col min="10248" max="10248" width="11.140625" style="15" customWidth="1"/>
    <col min="10249" max="10249" width="9.140625" style="15"/>
    <col min="10250" max="10250" width="5.85546875" style="15" customWidth="1"/>
    <col min="10251" max="10251" width="9.140625" style="15"/>
    <col min="10252" max="10252" width="5.42578125" style="15" customWidth="1"/>
    <col min="10253" max="10501" width="9.140625" style="15"/>
    <col min="10502" max="10502" width="10.42578125" style="15" customWidth="1"/>
    <col min="10503" max="10503" width="10.7109375" style="15" customWidth="1"/>
    <col min="10504" max="10504" width="11.140625" style="15" customWidth="1"/>
    <col min="10505" max="10505" width="9.140625" style="15"/>
    <col min="10506" max="10506" width="5.85546875" style="15" customWidth="1"/>
    <col min="10507" max="10507" width="9.140625" style="15"/>
    <col min="10508" max="10508" width="5.42578125" style="15" customWidth="1"/>
    <col min="10509" max="10757" width="9.140625" style="15"/>
    <col min="10758" max="10758" width="10.42578125" style="15" customWidth="1"/>
    <col min="10759" max="10759" width="10.7109375" style="15" customWidth="1"/>
    <col min="10760" max="10760" width="11.140625" style="15" customWidth="1"/>
    <col min="10761" max="10761" width="9.140625" style="15"/>
    <col min="10762" max="10762" width="5.85546875" style="15" customWidth="1"/>
    <col min="10763" max="10763" width="9.140625" style="15"/>
    <col min="10764" max="10764" width="5.42578125" style="15" customWidth="1"/>
    <col min="10765" max="11013" width="9.140625" style="15"/>
    <col min="11014" max="11014" width="10.42578125" style="15" customWidth="1"/>
    <col min="11015" max="11015" width="10.7109375" style="15" customWidth="1"/>
    <col min="11016" max="11016" width="11.140625" style="15" customWidth="1"/>
    <col min="11017" max="11017" width="9.140625" style="15"/>
    <col min="11018" max="11018" width="5.85546875" style="15" customWidth="1"/>
    <col min="11019" max="11019" width="9.140625" style="15"/>
    <col min="11020" max="11020" width="5.42578125" style="15" customWidth="1"/>
    <col min="11021" max="11269" width="9.140625" style="15"/>
    <col min="11270" max="11270" width="10.42578125" style="15" customWidth="1"/>
    <col min="11271" max="11271" width="10.7109375" style="15" customWidth="1"/>
    <col min="11272" max="11272" width="11.140625" style="15" customWidth="1"/>
    <col min="11273" max="11273" width="9.140625" style="15"/>
    <col min="11274" max="11274" width="5.85546875" style="15" customWidth="1"/>
    <col min="11275" max="11275" width="9.140625" style="15"/>
    <col min="11276" max="11276" width="5.42578125" style="15" customWidth="1"/>
    <col min="11277" max="11525" width="9.140625" style="15"/>
    <col min="11526" max="11526" width="10.42578125" style="15" customWidth="1"/>
    <col min="11527" max="11527" width="10.7109375" style="15" customWidth="1"/>
    <col min="11528" max="11528" width="11.140625" style="15" customWidth="1"/>
    <col min="11529" max="11529" width="9.140625" style="15"/>
    <col min="11530" max="11530" width="5.85546875" style="15" customWidth="1"/>
    <col min="11531" max="11531" width="9.140625" style="15"/>
    <col min="11532" max="11532" width="5.42578125" style="15" customWidth="1"/>
    <col min="11533" max="11781" width="9.140625" style="15"/>
    <col min="11782" max="11782" width="10.42578125" style="15" customWidth="1"/>
    <col min="11783" max="11783" width="10.7109375" style="15" customWidth="1"/>
    <col min="11784" max="11784" width="11.140625" style="15" customWidth="1"/>
    <col min="11785" max="11785" width="9.140625" style="15"/>
    <col min="11786" max="11786" width="5.85546875" style="15" customWidth="1"/>
    <col min="11787" max="11787" width="9.140625" style="15"/>
    <col min="11788" max="11788" width="5.42578125" style="15" customWidth="1"/>
    <col min="11789" max="12037" width="9.140625" style="15"/>
    <col min="12038" max="12038" width="10.42578125" style="15" customWidth="1"/>
    <col min="12039" max="12039" width="10.7109375" style="15" customWidth="1"/>
    <col min="12040" max="12040" width="11.140625" style="15" customWidth="1"/>
    <col min="12041" max="12041" width="9.140625" style="15"/>
    <col min="12042" max="12042" width="5.85546875" style="15" customWidth="1"/>
    <col min="12043" max="12043" width="9.140625" style="15"/>
    <col min="12044" max="12044" width="5.42578125" style="15" customWidth="1"/>
    <col min="12045" max="12293" width="9.140625" style="15"/>
    <col min="12294" max="12294" width="10.42578125" style="15" customWidth="1"/>
    <col min="12295" max="12295" width="10.7109375" style="15" customWidth="1"/>
    <col min="12296" max="12296" width="11.140625" style="15" customWidth="1"/>
    <col min="12297" max="12297" width="9.140625" style="15"/>
    <col min="12298" max="12298" width="5.85546875" style="15" customWidth="1"/>
    <col min="12299" max="12299" width="9.140625" style="15"/>
    <col min="12300" max="12300" width="5.42578125" style="15" customWidth="1"/>
    <col min="12301" max="12549" width="9.140625" style="15"/>
    <col min="12550" max="12550" width="10.42578125" style="15" customWidth="1"/>
    <col min="12551" max="12551" width="10.7109375" style="15" customWidth="1"/>
    <col min="12552" max="12552" width="11.140625" style="15" customWidth="1"/>
    <col min="12553" max="12553" width="9.140625" style="15"/>
    <col min="12554" max="12554" width="5.85546875" style="15" customWidth="1"/>
    <col min="12555" max="12555" width="9.140625" style="15"/>
    <col min="12556" max="12556" width="5.42578125" style="15" customWidth="1"/>
    <col min="12557" max="12805" width="9.140625" style="15"/>
    <col min="12806" max="12806" width="10.42578125" style="15" customWidth="1"/>
    <col min="12807" max="12807" width="10.7109375" style="15" customWidth="1"/>
    <col min="12808" max="12808" width="11.140625" style="15" customWidth="1"/>
    <col min="12809" max="12809" width="9.140625" style="15"/>
    <col min="12810" max="12810" width="5.85546875" style="15" customWidth="1"/>
    <col min="12811" max="12811" width="9.140625" style="15"/>
    <col min="12812" max="12812" width="5.42578125" style="15" customWidth="1"/>
    <col min="12813" max="13061" width="9.140625" style="15"/>
    <col min="13062" max="13062" width="10.42578125" style="15" customWidth="1"/>
    <col min="13063" max="13063" width="10.7109375" style="15" customWidth="1"/>
    <col min="13064" max="13064" width="11.140625" style="15" customWidth="1"/>
    <col min="13065" max="13065" width="9.140625" style="15"/>
    <col min="13066" max="13066" width="5.85546875" style="15" customWidth="1"/>
    <col min="13067" max="13067" width="9.140625" style="15"/>
    <col min="13068" max="13068" width="5.42578125" style="15" customWidth="1"/>
    <col min="13069" max="13317" width="9.140625" style="15"/>
    <col min="13318" max="13318" width="10.42578125" style="15" customWidth="1"/>
    <col min="13319" max="13319" width="10.7109375" style="15" customWidth="1"/>
    <col min="13320" max="13320" width="11.140625" style="15" customWidth="1"/>
    <col min="13321" max="13321" width="9.140625" style="15"/>
    <col min="13322" max="13322" width="5.85546875" style="15" customWidth="1"/>
    <col min="13323" max="13323" width="9.140625" style="15"/>
    <col min="13324" max="13324" width="5.42578125" style="15" customWidth="1"/>
    <col min="13325" max="13573" width="9.140625" style="15"/>
    <col min="13574" max="13574" width="10.42578125" style="15" customWidth="1"/>
    <col min="13575" max="13575" width="10.7109375" style="15" customWidth="1"/>
    <col min="13576" max="13576" width="11.140625" style="15" customWidth="1"/>
    <col min="13577" max="13577" width="9.140625" style="15"/>
    <col min="13578" max="13578" width="5.85546875" style="15" customWidth="1"/>
    <col min="13579" max="13579" width="9.140625" style="15"/>
    <col min="13580" max="13580" width="5.42578125" style="15" customWidth="1"/>
    <col min="13581" max="13829" width="9.140625" style="15"/>
    <col min="13830" max="13830" width="10.42578125" style="15" customWidth="1"/>
    <col min="13831" max="13831" width="10.7109375" style="15" customWidth="1"/>
    <col min="13832" max="13832" width="11.140625" style="15" customWidth="1"/>
    <col min="13833" max="13833" width="9.140625" style="15"/>
    <col min="13834" max="13834" width="5.85546875" style="15" customWidth="1"/>
    <col min="13835" max="13835" width="9.140625" style="15"/>
    <col min="13836" max="13836" width="5.42578125" style="15" customWidth="1"/>
    <col min="13837" max="14085" width="9.140625" style="15"/>
    <col min="14086" max="14086" width="10.42578125" style="15" customWidth="1"/>
    <col min="14087" max="14087" width="10.7109375" style="15" customWidth="1"/>
    <col min="14088" max="14088" width="11.140625" style="15" customWidth="1"/>
    <col min="14089" max="14089" width="9.140625" style="15"/>
    <col min="14090" max="14090" width="5.85546875" style="15" customWidth="1"/>
    <col min="14091" max="14091" width="9.140625" style="15"/>
    <col min="14092" max="14092" width="5.42578125" style="15" customWidth="1"/>
    <col min="14093" max="14341" width="9.140625" style="15"/>
    <col min="14342" max="14342" width="10.42578125" style="15" customWidth="1"/>
    <col min="14343" max="14343" width="10.7109375" style="15" customWidth="1"/>
    <col min="14344" max="14344" width="11.140625" style="15" customWidth="1"/>
    <col min="14345" max="14345" width="9.140625" style="15"/>
    <col min="14346" max="14346" width="5.85546875" style="15" customWidth="1"/>
    <col min="14347" max="14347" width="9.140625" style="15"/>
    <col min="14348" max="14348" width="5.42578125" style="15" customWidth="1"/>
    <col min="14349" max="14597" width="9.140625" style="15"/>
    <col min="14598" max="14598" width="10.42578125" style="15" customWidth="1"/>
    <col min="14599" max="14599" width="10.7109375" style="15" customWidth="1"/>
    <col min="14600" max="14600" width="11.140625" style="15" customWidth="1"/>
    <col min="14601" max="14601" width="9.140625" style="15"/>
    <col min="14602" max="14602" width="5.85546875" style="15" customWidth="1"/>
    <col min="14603" max="14603" width="9.140625" style="15"/>
    <col min="14604" max="14604" width="5.42578125" style="15" customWidth="1"/>
    <col min="14605" max="14853" width="9.140625" style="15"/>
    <col min="14854" max="14854" width="10.42578125" style="15" customWidth="1"/>
    <col min="14855" max="14855" width="10.7109375" style="15" customWidth="1"/>
    <col min="14856" max="14856" width="11.140625" style="15" customWidth="1"/>
    <col min="14857" max="14857" width="9.140625" style="15"/>
    <col min="14858" max="14858" width="5.85546875" style="15" customWidth="1"/>
    <col min="14859" max="14859" width="9.140625" style="15"/>
    <col min="14860" max="14860" width="5.42578125" style="15" customWidth="1"/>
    <col min="14861" max="15109" width="9.140625" style="15"/>
    <col min="15110" max="15110" width="10.42578125" style="15" customWidth="1"/>
    <col min="15111" max="15111" width="10.7109375" style="15" customWidth="1"/>
    <col min="15112" max="15112" width="11.140625" style="15" customWidth="1"/>
    <col min="15113" max="15113" width="9.140625" style="15"/>
    <col min="15114" max="15114" width="5.85546875" style="15" customWidth="1"/>
    <col min="15115" max="15115" width="9.140625" style="15"/>
    <col min="15116" max="15116" width="5.42578125" style="15" customWidth="1"/>
    <col min="15117" max="15365" width="9.140625" style="15"/>
    <col min="15366" max="15366" width="10.42578125" style="15" customWidth="1"/>
    <col min="15367" max="15367" width="10.7109375" style="15" customWidth="1"/>
    <col min="15368" max="15368" width="11.140625" style="15" customWidth="1"/>
    <col min="15369" max="15369" width="9.140625" style="15"/>
    <col min="15370" max="15370" width="5.85546875" style="15" customWidth="1"/>
    <col min="15371" max="15371" width="9.140625" style="15"/>
    <col min="15372" max="15372" width="5.42578125" style="15" customWidth="1"/>
    <col min="15373" max="15621" width="9.140625" style="15"/>
    <col min="15622" max="15622" width="10.42578125" style="15" customWidth="1"/>
    <col min="15623" max="15623" width="10.7109375" style="15" customWidth="1"/>
    <col min="15624" max="15624" width="11.140625" style="15" customWidth="1"/>
    <col min="15625" max="15625" width="9.140625" style="15"/>
    <col min="15626" max="15626" width="5.85546875" style="15" customWidth="1"/>
    <col min="15627" max="15627" width="9.140625" style="15"/>
    <col min="15628" max="15628" width="5.42578125" style="15" customWidth="1"/>
    <col min="15629" max="15877" width="9.140625" style="15"/>
    <col min="15878" max="15878" width="10.42578125" style="15" customWidth="1"/>
    <col min="15879" max="15879" width="10.7109375" style="15" customWidth="1"/>
    <col min="15880" max="15880" width="11.140625" style="15" customWidth="1"/>
    <col min="15881" max="15881" width="9.140625" style="15"/>
    <col min="15882" max="15882" width="5.85546875" style="15" customWidth="1"/>
    <col min="15883" max="15883" width="9.140625" style="15"/>
    <col min="15884" max="15884" width="5.42578125" style="15" customWidth="1"/>
    <col min="15885" max="16133" width="9.140625" style="15"/>
    <col min="16134" max="16134" width="10.42578125" style="15" customWidth="1"/>
    <col min="16135" max="16135" width="10.7109375" style="15" customWidth="1"/>
    <col min="16136" max="16136" width="11.140625" style="15" customWidth="1"/>
    <col min="16137" max="16137" width="9.140625" style="15"/>
    <col min="16138" max="16138" width="5.85546875" style="15" customWidth="1"/>
    <col min="16139" max="16139" width="9.140625" style="15"/>
    <col min="16140" max="16140" width="5.42578125" style="15" customWidth="1"/>
    <col min="16141" max="16384" width="9.140625" style="15"/>
  </cols>
  <sheetData>
    <row r="1" spans="1:40" s="4" customFormat="1" ht="15">
      <c r="A1" s="1" t="s">
        <v>18</v>
      </c>
      <c r="B1" s="3"/>
      <c r="C1" s="3"/>
      <c r="D1" s="3"/>
      <c r="E1" s="3"/>
      <c r="F1" s="3"/>
      <c r="G1" s="3"/>
    </row>
    <row r="2" spans="1:40" s="4" customFormat="1" ht="15">
      <c r="A2" s="5" t="s">
        <v>44</v>
      </c>
      <c r="B2" s="3"/>
      <c r="C2" s="3"/>
      <c r="D2" s="3"/>
      <c r="E2" s="3"/>
      <c r="F2" s="3"/>
      <c r="G2" s="3"/>
    </row>
    <row r="3" spans="1:40" s="4" customFormat="1" ht="15">
      <c r="A3" s="5" t="s">
        <v>19</v>
      </c>
      <c r="B3" s="3"/>
      <c r="C3" s="3"/>
      <c r="D3" s="3"/>
      <c r="E3" s="3"/>
      <c r="F3" s="3"/>
      <c r="G3" s="3"/>
    </row>
    <row r="4" spans="1:40" s="4" customFormat="1" ht="15">
      <c r="A4" s="5" t="s">
        <v>38</v>
      </c>
      <c r="B4" s="3"/>
      <c r="C4" s="3"/>
      <c r="D4" s="3"/>
      <c r="E4" s="3"/>
      <c r="F4" s="3"/>
      <c r="G4" s="3"/>
    </row>
    <row r="5" spans="1:40" s="4" customFormat="1">
      <c r="A5" s="2"/>
      <c r="B5" s="3"/>
      <c r="C5" s="3"/>
      <c r="D5" s="3"/>
      <c r="E5" s="3"/>
      <c r="F5" s="3"/>
      <c r="G5" s="3"/>
    </row>
    <row r="6" spans="1:40" s="9" customFormat="1" ht="15">
      <c r="A6" s="6" t="s">
        <v>0</v>
      </c>
      <c r="C6" s="7" t="s">
        <v>26</v>
      </c>
      <c r="D6" s="6"/>
      <c r="E6" s="19" t="s">
        <v>1</v>
      </c>
      <c r="F6" s="19" t="s">
        <v>40</v>
      </c>
      <c r="G6" s="19" t="s">
        <v>2</v>
      </c>
      <c r="H6" s="19">
        <v>2</v>
      </c>
      <c r="I6" s="6" t="s">
        <v>20</v>
      </c>
      <c r="J6" s="6"/>
      <c r="K6" s="6" t="s">
        <v>27</v>
      </c>
      <c r="L6" s="6"/>
      <c r="M6" s="6"/>
      <c r="N6" s="6" t="s">
        <v>35</v>
      </c>
      <c r="O6" s="42">
        <v>249881</v>
      </c>
      <c r="P6" s="42">
        <v>988162</v>
      </c>
      <c r="T6" s="10"/>
      <c r="X6" s="10"/>
      <c r="AN6" s="5"/>
    </row>
    <row r="7" spans="1:40">
      <c r="A7" s="2"/>
      <c r="B7" s="28"/>
      <c r="C7" s="26"/>
      <c r="D7" s="3"/>
      <c r="E7" s="26"/>
      <c r="F7" s="26"/>
      <c r="G7" s="26"/>
      <c r="H7" s="26"/>
      <c r="I7" s="28"/>
      <c r="J7" s="28"/>
      <c r="K7" s="28"/>
      <c r="L7" s="28"/>
      <c r="M7" s="28"/>
      <c r="N7" s="28"/>
      <c r="O7" s="28"/>
      <c r="P7" s="28"/>
      <c r="Q7" s="18"/>
      <c r="R7" s="18"/>
      <c r="S7" s="18"/>
    </row>
    <row r="8" spans="1:40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I8" s="12"/>
      <c r="J8" s="13"/>
      <c r="K8" s="12"/>
      <c r="L8" s="33"/>
      <c r="M8" s="12"/>
      <c r="N8" s="12"/>
      <c r="O8" s="12"/>
      <c r="P8" s="12"/>
      <c r="Q8" s="22"/>
      <c r="R8" s="22"/>
      <c r="S8" s="22"/>
    </row>
    <row r="9" spans="1:40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  <c r="I9" s="4"/>
      <c r="J9" s="4"/>
      <c r="K9" s="4"/>
      <c r="L9" s="4"/>
      <c r="M9" s="4"/>
      <c r="N9" s="4"/>
      <c r="O9" s="4"/>
      <c r="P9" s="4"/>
    </row>
    <row r="10" spans="1:40">
      <c r="A10" s="2">
        <v>0</v>
      </c>
      <c r="B10" s="2">
        <v>0</v>
      </c>
      <c r="C10" s="3">
        <v>0</v>
      </c>
      <c r="D10" s="3">
        <v>2</v>
      </c>
      <c r="E10" s="3">
        <f>D10</f>
        <v>2</v>
      </c>
      <c r="F10" s="3">
        <v>0</v>
      </c>
      <c r="G10" s="3">
        <v>0</v>
      </c>
      <c r="H10" s="3">
        <v>0</v>
      </c>
      <c r="I10" s="4"/>
      <c r="J10" s="4"/>
      <c r="K10" s="4"/>
      <c r="L10" s="4"/>
      <c r="M10" s="4"/>
      <c r="N10" s="4"/>
      <c r="O10" s="4"/>
      <c r="P10" s="4"/>
    </row>
    <row r="11" spans="1:40">
      <c r="A11" s="2">
        <v>5</v>
      </c>
      <c r="B11" s="2">
        <f>A11+B10</f>
        <v>5</v>
      </c>
      <c r="C11" s="3">
        <f t="shared" ref="C11:C38" si="0">B11/60</f>
        <v>8.3333333333333329E-2</v>
      </c>
      <c r="D11" s="3">
        <v>6.8</v>
      </c>
      <c r="E11" s="3">
        <f>D11</f>
        <v>6.8</v>
      </c>
      <c r="F11" s="3">
        <f>(D11-D10)+(D10-E10)</f>
        <v>4.8</v>
      </c>
      <c r="G11" s="3">
        <f>F10+F11</f>
        <v>4.8</v>
      </c>
      <c r="H11" s="3">
        <f t="shared" ref="H11:H38" si="1">G11/C11</f>
        <v>57.6</v>
      </c>
      <c r="I11" s="4"/>
      <c r="J11" s="4"/>
      <c r="K11" s="4"/>
      <c r="L11" s="4"/>
      <c r="M11" s="4"/>
      <c r="N11" s="4"/>
      <c r="O11" s="4"/>
      <c r="P11" s="4"/>
    </row>
    <row r="12" spans="1:40">
      <c r="A12" s="2">
        <v>5</v>
      </c>
      <c r="B12" s="2">
        <f t="shared" ref="B12:B38" si="2">A12+B11</f>
        <v>10</v>
      </c>
      <c r="C12" s="3">
        <f t="shared" si="0"/>
        <v>0.16666666666666666</v>
      </c>
      <c r="D12" s="3">
        <v>10.199999999999999</v>
      </c>
      <c r="E12" s="3">
        <v>2</v>
      </c>
      <c r="F12" s="3">
        <f t="shared" ref="F12:F38" si="3">(D12-D11)+(D11-E11)</f>
        <v>3.3999999999999995</v>
      </c>
      <c r="G12" s="3">
        <f t="shared" ref="G12:G38" si="4">G11+F12</f>
        <v>8.1999999999999993</v>
      </c>
      <c r="H12" s="3">
        <f t="shared" si="1"/>
        <v>49.199999999999996</v>
      </c>
      <c r="I12" s="4"/>
      <c r="J12" s="4"/>
      <c r="K12" s="4"/>
      <c r="L12" s="4"/>
      <c r="M12" s="4"/>
      <c r="N12" s="4"/>
      <c r="O12" s="4"/>
      <c r="P12" s="4"/>
    </row>
    <row r="13" spans="1:40">
      <c r="A13" s="2">
        <v>5</v>
      </c>
      <c r="B13" s="2">
        <f t="shared" si="2"/>
        <v>15</v>
      </c>
      <c r="C13" s="3">
        <f t="shared" si="0"/>
        <v>0.25</v>
      </c>
      <c r="D13" s="3">
        <v>5.4</v>
      </c>
      <c r="E13" s="3">
        <f>D13</f>
        <v>5.4</v>
      </c>
      <c r="F13" s="3">
        <f t="shared" si="3"/>
        <v>3.4000000000000004</v>
      </c>
      <c r="G13" s="3">
        <f t="shared" si="4"/>
        <v>11.6</v>
      </c>
      <c r="H13" s="3">
        <f t="shared" si="1"/>
        <v>46.4</v>
      </c>
      <c r="I13" s="4"/>
      <c r="J13" s="4"/>
      <c r="K13" s="4"/>
      <c r="L13" s="4"/>
      <c r="M13" s="4"/>
      <c r="N13" s="4"/>
      <c r="O13" s="4"/>
      <c r="P13" s="4"/>
    </row>
    <row r="14" spans="1:40">
      <c r="A14" s="2">
        <v>5</v>
      </c>
      <c r="B14" s="2">
        <f t="shared" si="2"/>
        <v>20</v>
      </c>
      <c r="C14" s="3">
        <f t="shared" si="0"/>
        <v>0.33333333333333331</v>
      </c>
      <c r="D14" s="3">
        <v>9</v>
      </c>
      <c r="E14" s="3">
        <f>D14</f>
        <v>9</v>
      </c>
      <c r="F14" s="3">
        <f t="shared" si="3"/>
        <v>3.5999999999999996</v>
      </c>
      <c r="G14" s="3">
        <f t="shared" si="4"/>
        <v>15.2</v>
      </c>
      <c r="H14" s="3">
        <f t="shared" si="1"/>
        <v>45.6</v>
      </c>
      <c r="I14" s="4"/>
      <c r="J14" s="4"/>
      <c r="K14" s="4"/>
      <c r="L14" s="4"/>
      <c r="M14" s="4"/>
      <c r="N14" s="4"/>
      <c r="O14" s="4"/>
      <c r="P14" s="4"/>
    </row>
    <row r="15" spans="1:40">
      <c r="A15" s="2">
        <v>4</v>
      </c>
      <c r="B15" s="2">
        <f t="shared" si="2"/>
        <v>24</v>
      </c>
      <c r="C15" s="3">
        <f t="shared" si="0"/>
        <v>0.4</v>
      </c>
      <c r="D15" s="3">
        <v>10.9</v>
      </c>
      <c r="E15" s="3">
        <v>2</v>
      </c>
      <c r="F15" s="3">
        <f t="shared" si="3"/>
        <v>1.9000000000000004</v>
      </c>
      <c r="G15" s="3">
        <f t="shared" si="4"/>
        <v>17.100000000000001</v>
      </c>
      <c r="H15" s="3">
        <f t="shared" si="1"/>
        <v>42.75</v>
      </c>
      <c r="I15" s="4"/>
      <c r="J15" s="4"/>
      <c r="K15" s="4"/>
      <c r="L15" s="4"/>
      <c r="M15" s="4"/>
      <c r="N15" s="4"/>
      <c r="O15" s="4"/>
      <c r="P15" s="4"/>
    </row>
    <row r="16" spans="1:40">
      <c r="A16" s="2">
        <v>5</v>
      </c>
      <c r="B16" s="2">
        <f t="shared" si="2"/>
        <v>29</v>
      </c>
      <c r="C16" s="3">
        <f t="shared" si="0"/>
        <v>0.48333333333333334</v>
      </c>
      <c r="D16" s="3">
        <v>4.8</v>
      </c>
      <c r="E16" s="3">
        <f>D16</f>
        <v>4.8</v>
      </c>
      <c r="F16" s="3">
        <f t="shared" si="3"/>
        <v>2.8</v>
      </c>
      <c r="G16" s="3">
        <f t="shared" si="4"/>
        <v>19.900000000000002</v>
      </c>
      <c r="H16" s="3">
        <f t="shared" si="1"/>
        <v>41.172413793103452</v>
      </c>
      <c r="I16" s="4"/>
      <c r="J16" s="4"/>
      <c r="K16" s="4"/>
      <c r="L16" s="4"/>
      <c r="M16" s="4"/>
      <c r="N16" s="4"/>
      <c r="O16" s="4"/>
      <c r="P16" s="4"/>
    </row>
    <row r="17" spans="1:16">
      <c r="A17" s="2">
        <v>5</v>
      </c>
      <c r="B17" s="2">
        <f t="shared" si="2"/>
        <v>34</v>
      </c>
      <c r="C17" s="3">
        <f t="shared" si="0"/>
        <v>0.56666666666666665</v>
      </c>
      <c r="D17" s="3">
        <v>7.7</v>
      </c>
      <c r="E17" s="3">
        <f>D17</f>
        <v>7.7</v>
      </c>
      <c r="F17" s="3">
        <f t="shared" si="3"/>
        <v>2.9000000000000004</v>
      </c>
      <c r="G17" s="3">
        <f t="shared" si="4"/>
        <v>22.800000000000004</v>
      </c>
      <c r="H17" s="3">
        <f t="shared" si="1"/>
        <v>40.235294117647065</v>
      </c>
      <c r="I17" s="4"/>
      <c r="J17" s="4"/>
      <c r="K17" s="4"/>
      <c r="L17" s="4"/>
      <c r="M17" s="4"/>
      <c r="N17" s="4"/>
      <c r="O17" s="4"/>
      <c r="P17" s="4"/>
    </row>
    <row r="18" spans="1:16">
      <c r="A18" s="2">
        <v>5</v>
      </c>
      <c r="B18" s="2">
        <f t="shared" si="2"/>
        <v>39</v>
      </c>
      <c r="C18" s="3">
        <f t="shared" si="0"/>
        <v>0.65</v>
      </c>
      <c r="D18" s="3">
        <v>9.8000000000000007</v>
      </c>
      <c r="E18" s="3">
        <v>2</v>
      </c>
      <c r="F18" s="3">
        <f t="shared" si="3"/>
        <v>2.1000000000000005</v>
      </c>
      <c r="G18" s="3">
        <f t="shared" si="4"/>
        <v>24.900000000000006</v>
      </c>
      <c r="H18" s="3">
        <f t="shared" si="1"/>
        <v>38.307692307692314</v>
      </c>
      <c r="I18" s="4"/>
      <c r="J18" s="4"/>
      <c r="K18" s="4"/>
      <c r="L18" s="4"/>
      <c r="M18" s="4"/>
      <c r="N18" s="4"/>
      <c r="O18" s="4"/>
      <c r="P18" s="4"/>
    </row>
    <row r="19" spans="1:16">
      <c r="A19" s="2">
        <v>5</v>
      </c>
      <c r="B19" s="2">
        <f t="shared" si="2"/>
        <v>44</v>
      </c>
      <c r="C19" s="3">
        <f t="shared" si="0"/>
        <v>0.73333333333333328</v>
      </c>
      <c r="D19" s="3">
        <v>4.2</v>
      </c>
      <c r="E19" s="3">
        <f>D19</f>
        <v>4.2</v>
      </c>
      <c r="F19" s="3">
        <f t="shared" si="3"/>
        <v>2.2000000000000002</v>
      </c>
      <c r="G19" s="3">
        <f t="shared" si="4"/>
        <v>27.100000000000005</v>
      </c>
      <c r="H19" s="3">
        <f t="shared" si="1"/>
        <v>36.954545454545467</v>
      </c>
      <c r="I19" s="4"/>
      <c r="J19" s="4"/>
      <c r="K19" s="4"/>
      <c r="L19" s="4"/>
      <c r="M19" s="4"/>
      <c r="N19" s="4"/>
      <c r="O19" s="4"/>
      <c r="P19" s="4"/>
    </row>
    <row r="20" spans="1:16">
      <c r="A20" s="2">
        <v>5</v>
      </c>
      <c r="B20" s="2">
        <f t="shared" si="2"/>
        <v>49</v>
      </c>
      <c r="C20" s="3">
        <f t="shared" si="0"/>
        <v>0.81666666666666665</v>
      </c>
      <c r="D20" s="3">
        <v>6.8</v>
      </c>
      <c r="E20" s="3">
        <f>D20</f>
        <v>6.8</v>
      </c>
      <c r="F20" s="3">
        <f t="shared" si="3"/>
        <v>2.5999999999999996</v>
      </c>
      <c r="G20" s="3">
        <f t="shared" si="4"/>
        <v>29.700000000000003</v>
      </c>
      <c r="H20" s="3">
        <f t="shared" si="1"/>
        <v>36.367346938775512</v>
      </c>
      <c r="I20" s="4"/>
      <c r="J20" s="4"/>
      <c r="K20" s="4"/>
      <c r="L20" s="4"/>
      <c r="M20" s="4"/>
      <c r="N20" s="4"/>
      <c r="O20" s="4"/>
      <c r="P20" s="4"/>
    </row>
    <row r="21" spans="1:16">
      <c r="A21" s="2">
        <v>5</v>
      </c>
      <c r="B21" s="2">
        <f t="shared" si="2"/>
        <v>54</v>
      </c>
      <c r="C21" s="3">
        <f t="shared" si="0"/>
        <v>0.9</v>
      </c>
      <c r="D21" s="3">
        <v>8.6</v>
      </c>
      <c r="E21" s="3">
        <f>D21</f>
        <v>8.6</v>
      </c>
      <c r="F21" s="3">
        <f t="shared" si="3"/>
        <v>1.7999999999999998</v>
      </c>
      <c r="G21" s="3">
        <f t="shared" si="4"/>
        <v>31.500000000000004</v>
      </c>
      <c r="H21" s="3">
        <f t="shared" si="1"/>
        <v>35</v>
      </c>
      <c r="I21" s="4"/>
      <c r="J21" s="4"/>
      <c r="K21" s="4"/>
      <c r="L21" s="4"/>
      <c r="M21" s="4"/>
      <c r="N21" s="4"/>
      <c r="O21" s="4"/>
      <c r="P21" s="4"/>
    </row>
    <row r="22" spans="1:16">
      <c r="A22" s="2">
        <v>5</v>
      </c>
      <c r="B22" s="2">
        <f t="shared" si="2"/>
        <v>59</v>
      </c>
      <c r="C22" s="3">
        <f t="shared" si="0"/>
        <v>0.98333333333333328</v>
      </c>
      <c r="D22" s="3">
        <v>10.8</v>
      </c>
      <c r="E22" s="3">
        <v>2</v>
      </c>
      <c r="F22" s="3">
        <f t="shared" si="3"/>
        <v>2.2000000000000011</v>
      </c>
      <c r="G22" s="3">
        <f t="shared" si="4"/>
        <v>33.700000000000003</v>
      </c>
      <c r="H22" s="3">
        <f t="shared" si="1"/>
        <v>34.271186440677972</v>
      </c>
      <c r="I22" s="4"/>
      <c r="J22" s="4"/>
      <c r="K22" s="4"/>
      <c r="L22" s="4"/>
      <c r="M22" s="4"/>
      <c r="N22" s="4"/>
      <c r="O22" s="4"/>
      <c r="P22" s="4"/>
    </row>
    <row r="23" spans="1:16">
      <c r="A23" s="2">
        <v>10</v>
      </c>
      <c r="B23" s="2">
        <f t="shared" si="2"/>
        <v>69</v>
      </c>
      <c r="C23" s="3">
        <f t="shared" si="0"/>
        <v>1.1499999999999999</v>
      </c>
      <c r="D23" s="3">
        <v>6.1</v>
      </c>
      <c r="E23" s="3">
        <f>D23</f>
        <v>6.1</v>
      </c>
      <c r="F23" s="3">
        <f t="shared" si="3"/>
        <v>4.0999999999999996</v>
      </c>
      <c r="G23" s="3">
        <f t="shared" si="4"/>
        <v>37.800000000000004</v>
      </c>
      <c r="H23" s="3">
        <f t="shared" si="1"/>
        <v>32.869565217391312</v>
      </c>
      <c r="I23" s="4"/>
      <c r="J23" s="4"/>
      <c r="K23" s="4"/>
      <c r="L23" s="4"/>
      <c r="M23" s="4"/>
      <c r="N23" s="4"/>
      <c r="O23" s="4"/>
      <c r="P23" s="4"/>
    </row>
    <row r="24" spans="1:16">
      <c r="A24" s="2">
        <v>10</v>
      </c>
      <c r="B24" s="2">
        <f t="shared" si="2"/>
        <v>79</v>
      </c>
      <c r="C24" s="3">
        <f t="shared" si="0"/>
        <v>1.3166666666666667</v>
      </c>
      <c r="D24" s="3">
        <v>10.199999999999999</v>
      </c>
      <c r="E24" s="3">
        <v>2</v>
      </c>
      <c r="F24" s="3">
        <f t="shared" si="3"/>
        <v>4.0999999999999996</v>
      </c>
      <c r="G24" s="3">
        <f t="shared" si="4"/>
        <v>41.900000000000006</v>
      </c>
      <c r="H24" s="3">
        <f t="shared" si="1"/>
        <v>31.822784810126588</v>
      </c>
      <c r="I24" s="4"/>
      <c r="J24" s="4"/>
      <c r="K24" s="4"/>
      <c r="L24" s="4"/>
      <c r="M24" s="4"/>
      <c r="N24" s="4"/>
      <c r="O24" s="4"/>
      <c r="P24" s="4"/>
    </row>
    <row r="25" spans="1:16">
      <c r="A25" s="2">
        <v>10</v>
      </c>
      <c r="B25" s="2">
        <f t="shared" si="2"/>
        <v>89</v>
      </c>
      <c r="C25" s="3">
        <f t="shared" si="0"/>
        <v>1.4833333333333334</v>
      </c>
      <c r="D25" s="3">
        <v>6.2</v>
      </c>
      <c r="E25" s="3">
        <f>D25</f>
        <v>6.2</v>
      </c>
      <c r="F25" s="3">
        <f t="shared" si="3"/>
        <v>4.2</v>
      </c>
      <c r="G25" s="3">
        <f t="shared" si="4"/>
        <v>46.100000000000009</v>
      </c>
      <c r="H25" s="3">
        <f t="shared" si="1"/>
        <v>31.078651685393265</v>
      </c>
      <c r="I25" s="4"/>
      <c r="J25" s="4"/>
      <c r="K25" s="4"/>
      <c r="L25" s="4"/>
      <c r="M25" s="4"/>
      <c r="N25" s="4"/>
      <c r="O25" s="4"/>
      <c r="P25" s="4"/>
    </row>
    <row r="26" spans="1:16">
      <c r="A26" s="2">
        <v>10</v>
      </c>
      <c r="B26" s="2">
        <f t="shared" si="2"/>
        <v>99</v>
      </c>
      <c r="C26" s="3">
        <f t="shared" si="0"/>
        <v>1.65</v>
      </c>
      <c r="D26" s="3">
        <v>9.8000000000000007</v>
      </c>
      <c r="E26" s="3">
        <v>2</v>
      </c>
      <c r="F26" s="3">
        <f t="shared" si="3"/>
        <v>3.6000000000000005</v>
      </c>
      <c r="G26" s="3">
        <f t="shared" si="4"/>
        <v>49.70000000000001</v>
      </c>
      <c r="H26" s="3">
        <f t="shared" si="1"/>
        <v>30.121212121212128</v>
      </c>
      <c r="I26" s="4"/>
      <c r="J26" s="4"/>
      <c r="K26" s="4"/>
      <c r="L26" s="4"/>
      <c r="M26" s="4"/>
      <c r="N26" s="4"/>
      <c r="O26" s="4"/>
      <c r="P26" s="4"/>
    </row>
    <row r="27" spans="1:16">
      <c r="A27" s="2">
        <v>10</v>
      </c>
      <c r="B27" s="2">
        <f t="shared" si="2"/>
        <v>109</v>
      </c>
      <c r="C27" s="3">
        <f t="shared" si="0"/>
        <v>1.8166666666666667</v>
      </c>
      <c r="D27" s="3">
        <v>6</v>
      </c>
      <c r="E27" s="3">
        <f>D27</f>
        <v>6</v>
      </c>
      <c r="F27" s="3">
        <f t="shared" si="3"/>
        <v>4</v>
      </c>
      <c r="G27" s="3">
        <f t="shared" si="4"/>
        <v>53.70000000000001</v>
      </c>
      <c r="H27" s="3">
        <f t="shared" si="1"/>
        <v>29.559633027522942</v>
      </c>
      <c r="I27" s="4"/>
      <c r="J27" s="4"/>
      <c r="K27" s="4"/>
      <c r="L27" s="4"/>
      <c r="M27" s="4"/>
      <c r="N27" s="4"/>
      <c r="O27" s="4"/>
      <c r="P27" s="4"/>
    </row>
    <row r="28" spans="1:16">
      <c r="A28" s="2">
        <v>10</v>
      </c>
      <c r="B28" s="2">
        <f t="shared" si="2"/>
        <v>119</v>
      </c>
      <c r="C28" s="3">
        <f t="shared" si="0"/>
        <v>1.9833333333333334</v>
      </c>
      <c r="D28" s="3">
        <v>9.1999999999999993</v>
      </c>
      <c r="E28" s="3">
        <f>D28</f>
        <v>9.1999999999999993</v>
      </c>
      <c r="F28" s="3">
        <f t="shared" si="3"/>
        <v>3.1999999999999993</v>
      </c>
      <c r="G28" s="3">
        <f t="shared" si="4"/>
        <v>56.900000000000006</v>
      </c>
      <c r="H28" s="3">
        <f t="shared" si="1"/>
        <v>28.689075630252102</v>
      </c>
      <c r="I28" s="4"/>
      <c r="J28" s="4"/>
      <c r="K28" s="4"/>
      <c r="L28" s="4"/>
      <c r="M28" s="4"/>
      <c r="N28" s="4"/>
      <c r="O28" s="4"/>
      <c r="P28" s="4"/>
    </row>
    <row r="29" spans="1:16">
      <c r="A29" s="2">
        <v>6</v>
      </c>
      <c r="B29" s="2">
        <f t="shared" si="2"/>
        <v>125</v>
      </c>
      <c r="C29" s="3">
        <f t="shared" si="0"/>
        <v>2.0833333333333335</v>
      </c>
      <c r="D29" s="3">
        <v>11.4</v>
      </c>
      <c r="E29" s="3">
        <v>2</v>
      </c>
      <c r="F29" s="3">
        <f t="shared" si="3"/>
        <v>2.2000000000000011</v>
      </c>
      <c r="G29" s="3">
        <f t="shared" si="4"/>
        <v>59.100000000000009</v>
      </c>
      <c r="H29" s="3">
        <f t="shared" si="1"/>
        <v>28.368000000000002</v>
      </c>
      <c r="I29" s="4"/>
      <c r="J29" s="4"/>
      <c r="K29" s="4"/>
      <c r="L29" s="4"/>
      <c r="M29" s="4"/>
      <c r="N29" s="4"/>
      <c r="O29" s="4"/>
      <c r="P29" s="4"/>
    </row>
    <row r="30" spans="1:16">
      <c r="A30" s="2">
        <v>15</v>
      </c>
      <c r="B30" s="2">
        <f t="shared" si="2"/>
        <v>140</v>
      </c>
      <c r="C30" s="3">
        <f t="shared" si="0"/>
        <v>2.3333333333333335</v>
      </c>
      <c r="D30" s="3">
        <v>7.5</v>
      </c>
      <c r="E30" s="3">
        <f>D30</f>
        <v>7.5</v>
      </c>
      <c r="F30" s="3">
        <f t="shared" si="3"/>
        <v>5.5</v>
      </c>
      <c r="G30" s="3">
        <f t="shared" si="4"/>
        <v>64.600000000000009</v>
      </c>
      <c r="H30" s="3">
        <f t="shared" si="1"/>
        <v>27.685714285714287</v>
      </c>
      <c r="I30" s="4"/>
      <c r="J30" s="4"/>
      <c r="K30" s="4"/>
      <c r="L30" s="4"/>
      <c r="M30" s="4"/>
      <c r="N30" s="4"/>
      <c r="O30" s="4"/>
      <c r="P30" s="4"/>
    </row>
    <row r="31" spans="1:16">
      <c r="A31" s="2">
        <v>15</v>
      </c>
      <c r="B31" s="2">
        <f t="shared" si="2"/>
        <v>155</v>
      </c>
      <c r="C31" s="3">
        <f t="shared" si="0"/>
        <v>2.5833333333333335</v>
      </c>
      <c r="D31" s="3">
        <v>12.2</v>
      </c>
      <c r="E31" s="3">
        <v>2</v>
      </c>
      <c r="F31" s="3">
        <f t="shared" si="3"/>
        <v>4.6999999999999993</v>
      </c>
      <c r="G31" s="3">
        <f t="shared" si="4"/>
        <v>69.300000000000011</v>
      </c>
      <c r="H31" s="3">
        <f t="shared" si="1"/>
        <v>26.825806451612905</v>
      </c>
      <c r="I31" s="4"/>
      <c r="J31" s="4"/>
      <c r="K31" s="4"/>
      <c r="L31" s="4"/>
      <c r="M31" s="4"/>
      <c r="N31" s="4"/>
      <c r="O31" s="4"/>
      <c r="P31" s="4"/>
    </row>
    <row r="32" spans="1:16">
      <c r="A32" s="2">
        <v>15</v>
      </c>
      <c r="B32" s="2">
        <f t="shared" si="2"/>
        <v>170</v>
      </c>
      <c r="C32" s="3">
        <f t="shared" si="0"/>
        <v>2.8333333333333335</v>
      </c>
      <c r="D32" s="3">
        <v>7.3</v>
      </c>
      <c r="E32" s="3">
        <f>D32</f>
        <v>7.3</v>
      </c>
      <c r="F32" s="3">
        <f t="shared" si="3"/>
        <v>5.3</v>
      </c>
      <c r="G32" s="3">
        <f t="shared" si="4"/>
        <v>74.600000000000009</v>
      </c>
      <c r="H32" s="3">
        <f t="shared" si="1"/>
        <v>26.329411764705885</v>
      </c>
      <c r="I32" s="4"/>
      <c r="J32" s="4"/>
      <c r="K32" s="4"/>
      <c r="L32" s="4"/>
      <c r="M32" s="4"/>
      <c r="N32" s="4"/>
      <c r="O32" s="4"/>
      <c r="P32" s="4"/>
    </row>
    <row r="33" spans="1:16">
      <c r="A33" s="2">
        <v>15</v>
      </c>
      <c r="B33" s="2">
        <f t="shared" si="2"/>
        <v>185</v>
      </c>
      <c r="C33" s="3">
        <f t="shared" si="0"/>
        <v>3.0833333333333335</v>
      </c>
      <c r="D33" s="3">
        <v>12.2</v>
      </c>
      <c r="E33" s="3">
        <v>2</v>
      </c>
      <c r="F33" s="3">
        <f t="shared" si="3"/>
        <v>4.8999999999999995</v>
      </c>
      <c r="G33" s="3">
        <f t="shared" si="4"/>
        <v>79.500000000000014</v>
      </c>
      <c r="H33" s="3">
        <f t="shared" si="1"/>
        <v>25.783783783783786</v>
      </c>
      <c r="I33" s="4"/>
      <c r="J33" s="4"/>
      <c r="K33" s="4"/>
      <c r="L33" s="4"/>
      <c r="M33" s="4"/>
      <c r="N33" s="4"/>
      <c r="O33" s="4"/>
      <c r="P33" s="4"/>
    </row>
    <row r="34" spans="1:16">
      <c r="A34" s="2">
        <v>25</v>
      </c>
      <c r="B34" s="2">
        <f t="shared" si="2"/>
        <v>210</v>
      </c>
      <c r="C34" s="3">
        <f t="shared" si="0"/>
        <v>3.5</v>
      </c>
      <c r="D34" s="3">
        <v>7.7</v>
      </c>
      <c r="E34" s="3">
        <f>D34</f>
        <v>7.7</v>
      </c>
      <c r="F34" s="3">
        <f t="shared" si="3"/>
        <v>5.7</v>
      </c>
      <c r="G34" s="3">
        <f t="shared" si="4"/>
        <v>85.200000000000017</v>
      </c>
      <c r="H34" s="3">
        <f t="shared" si="1"/>
        <v>24.342857142857149</v>
      </c>
      <c r="I34" s="4"/>
      <c r="J34" s="4"/>
      <c r="K34" s="4"/>
      <c r="L34" s="4"/>
      <c r="M34" s="4"/>
      <c r="N34" s="4"/>
      <c r="O34" s="4"/>
      <c r="P34" s="4"/>
    </row>
    <row r="35" spans="1:16">
      <c r="A35" s="2">
        <v>25</v>
      </c>
      <c r="B35" s="2">
        <f t="shared" si="2"/>
        <v>235</v>
      </c>
      <c r="C35" s="3">
        <f t="shared" si="0"/>
        <v>3.9166666666666665</v>
      </c>
      <c r="D35" s="3">
        <v>12</v>
      </c>
      <c r="E35" s="3">
        <v>2</v>
      </c>
      <c r="F35" s="3">
        <f t="shared" si="3"/>
        <v>4.3</v>
      </c>
      <c r="G35" s="3">
        <f t="shared" si="4"/>
        <v>89.500000000000014</v>
      </c>
      <c r="H35" s="3">
        <f t="shared" si="1"/>
        <v>22.85106382978724</v>
      </c>
      <c r="I35" s="4"/>
      <c r="J35" s="4"/>
      <c r="K35" s="4"/>
      <c r="L35" s="4"/>
      <c r="M35" s="4"/>
      <c r="N35" s="4"/>
      <c r="O35" s="4"/>
      <c r="P35" s="4"/>
    </row>
    <row r="36" spans="1:16">
      <c r="A36" s="2">
        <v>25</v>
      </c>
      <c r="B36" s="2">
        <f t="shared" si="2"/>
        <v>260</v>
      </c>
      <c r="C36" s="3">
        <f t="shared" si="0"/>
        <v>4.333333333333333</v>
      </c>
      <c r="D36" s="3">
        <v>6.6</v>
      </c>
      <c r="E36" s="3">
        <f>D36</f>
        <v>6.6</v>
      </c>
      <c r="F36" s="3">
        <f t="shared" si="3"/>
        <v>4.5999999999999996</v>
      </c>
      <c r="G36" s="3">
        <f t="shared" si="4"/>
        <v>94.100000000000009</v>
      </c>
      <c r="H36" s="3">
        <f t="shared" si="1"/>
        <v>21.715384615384618</v>
      </c>
      <c r="I36" s="4"/>
      <c r="J36" s="4"/>
      <c r="K36" s="4"/>
      <c r="L36" s="4"/>
      <c r="M36" s="4"/>
      <c r="N36" s="4"/>
      <c r="O36" s="4"/>
      <c r="P36" s="4"/>
    </row>
    <row r="37" spans="1:16">
      <c r="A37" s="2">
        <v>25</v>
      </c>
      <c r="B37" s="2">
        <f t="shared" si="2"/>
        <v>285</v>
      </c>
      <c r="C37" s="3">
        <f t="shared" si="0"/>
        <v>4.75</v>
      </c>
      <c r="D37" s="3">
        <v>10.9</v>
      </c>
      <c r="E37" s="3">
        <v>2</v>
      </c>
      <c r="F37" s="3">
        <f t="shared" si="3"/>
        <v>4.3000000000000007</v>
      </c>
      <c r="G37" s="3">
        <f t="shared" si="4"/>
        <v>98.4</v>
      </c>
      <c r="H37" s="3">
        <f t="shared" si="1"/>
        <v>20.715789473684211</v>
      </c>
      <c r="I37" s="4"/>
      <c r="J37" s="4"/>
      <c r="K37" s="4"/>
      <c r="L37" s="4"/>
      <c r="M37" s="4"/>
      <c r="N37" s="4"/>
      <c r="O37" s="4"/>
      <c r="P37" s="4"/>
    </row>
    <row r="38" spans="1:16">
      <c r="A38" s="2">
        <v>25</v>
      </c>
      <c r="B38" s="2">
        <f t="shared" si="2"/>
        <v>310</v>
      </c>
      <c r="C38" s="3">
        <f t="shared" si="0"/>
        <v>5.166666666666667</v>
      </c>
      <c r="D38" s="3">
        <v>6.7</v>
      </c>
      <c r="E38" s="3">
        <f>D38</f>
        <v>6.7</v>
      </c>
      <c r="F38" s="3">
        <f t="shared" si="3"/>
        <v>4.7</v>
      </c>
      <c r="G38" s="3">
        <f t="shared" si="4"/>
        <v>103.10000000000001</v>
      </c>
      <c r="H38" s="3">
        <f t="shared" si="1"/>
        <v>19.954838709677421</v>
      </c>
      <c r="I38" s="4"/>
      <c r="J38" s="4"/>
      <c r="K38" s="4"/>
      <c r="L38" s="4"/>
      <c r="M38" s="4"/>
      <c r="N38" s="4"/>
      <c r="O38" s="4"/>
      <c r="P38" s="4"/>
    </row>
  </sheetData>
  <mergeCells count="4">
    <mergeCell ref="A8:C8"/>
    <mergeCell ref="D8:E8"/>
    <mergeCell ref="F8:G8"/>
    <mergeCell ref="D9:E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2"/>
  <sheetViews>
    <sheetView topLeftCell="A4" workbookViewId="0">
      <selection sqref="A1:XFD1048576"/>
    </sheetView>
  </sheetViews>
  <sheetFormatPr defaultRowHeight="12.75"/>
  <cols>
    <col min="1" max="5" width="9.140625" style="15"/>
    <col min="6" max="6" width="10.7109375" style="15" customWidth="1"/>
    <col min="7" max="7" width="11.42578125" style="15" customWidth="1"/>
    <col min="8" max="8" width="11" style="15" customWidth="1"/>
    <col min="9" max="9" width="9.140625" style="15"/>
    <col min="10" max="10" width="5.140625" style="15" customWidth="1"/>
    <col min="11" max="261" width="9.140625" style="15"/>
    <col min="262" max="262" width="10.7109375" style="15" customWidth="1"/>
    <col min="263" max="263" width="11.42578125" style="15" customWidth="1"/>
    <col min="264" max="264" width="11" style="15" customWidth="1"/>
    <col min="265" max="265" width="9.140625" style="15"/>
    <col min="266" max="266" width="5.140625" style="15" customWidth="1"/>
    <col min="267" max="517" width="9.140625" style="15"/>
    <col min="518" max="518" width="10.7109375" style="15" customWidth="1"/>
    <col min="519" max="519" width="11.42578125" style="15" customWidth="1"/>
    <col min="520" max="520" width="11" style="15" customWidth="1"/>
    <col min="521" max="521" width="9.140625" style="15"/>
    <col min="522" max="522" width="5.140625" style="15" customWidth="1"/>
    <col min="523" max="773" width="9.140625" style="15"/>
    <col min="774" max="774" width="10.7109375" style="15" customWidth="1"/>
    <col min="775" max="775" width="11.42578125" style="15" customWidth="1"/>
    <col min="776" max="776" width="11" style="15" customWidth="1"/>
    <col min="777" max="777" width="9.140625" style="15"/>
    <col min="778" max="778" width="5.140625" style="15" customWidth="1"/>
    <col min="779" max="1029" width="9.140625" style="15"/>
    <col min="1030" max="1030" width="10.7109375" style="15" customWidth="1"/>
    <col min="1031" max="1031" width="11.42578125" style="15" customWidth="1"/>
    <col min="1032" max="1032" width="11" style="15" customWidth="1"/>
    <col min="1033" max="1033" width="9.140625" style="15"/>
    <col min="1034" max="1034" width="5.140625" style="15" customWidth="1"/>
    <col min="1035" max="1285" width="9.140625" style="15"/>
    <col min="1286" max="1286" width="10.7109375" style="15" customWidth="1"/>
    <col min="1287" max="1287" width="11.42578125" style="15" customWidth="1"/>
    <col min="1288" max="1288" width="11" style="15" customWidth="1"/>
    <col min="1289" max="1289" width="9.140625" style="15"/>
    <col min="1290" max="1290" width="5.140625" style="15" customWidth="1"/>
    <col min="1291" max="1541" width="9.140625" style="15"/>
    <col min="1542" max="1542" width="10.7109375" style="15" customWidth="1"/>
    <col min="1543" max="1543" width="11.42578125" style="15" customWidth="1"/>
    <col min="1544" max="1544" width="11" style="15" customWidth="1"/>
    <col min="1545" max="1545" width="9.140625" style="15"/>
    <col min="1546" max="1546" width="5.140625" style="15" customWidth="1"/>
    <col min="1547" max="1797" width="9.140625" style="15"/>
    <col min="1798" max="1798" width="10.7109375" style="15" customWidth="1"/>
    <col min="1799" max="1799" width="11.42578125" style="15" customWidth="1"/>
    <col min="1800" max="1800" width="11" style="15" customWidth="1"/>
    <col min="1801" max="1801" width="9.140625" style="15"/>
    <col min="1802" max="1802" width="5.140625" style="15" customWidth="1"/>
    <col min="1803" max="2053" width="9.140625" style="15"/>
    <col min="2054" max="2054" width="10.7109375" style="15" customWidth="1"/>
    <col min="2055" max="2055" width="11.42578125" style="15" customWidth="1"/>
    <col min="2056" max="2056" width="11" style="15" customWidth="1"/>
    <col min="2057" max="2057" width="9.140625" style="15"/>
    <col min="2058" max="2058" width="5.140625" style="15" customWidth="1"/>
    <col min="2059" max="2309" width="9.140625" style="15"/>
    <col min="2310" max="2310" width="10.7109375" style="15" customWidth="1"/>
    <col min="2311" max="2311" width="11.42578125" style="15" customWidth="1"/>
    <col min="2312" max="2312" width="11" style="15" customWidth="1"/>
    <col min="2313" max="2313" width="9.140625" style="15"/>
    <col min="2314" max="2314" width="5.140625" style="15" customWidth="1"/>
    <col min="2315" max="2565" width="9.140625" style="15"/>
    <col min="2566" max="2566" width="10.7109375" style="15" customWidth="1"/>
    <col min="2567" max="2567" width="11.42578125" style="15" customWidth="1"/>
    <col min="2568" max="2568" width="11" style="15" customWidth="1"/>
    <col min="2569" max="2569" width="9.140625" style="15"/>
    <col min="2570" max="2570" width="5.140625" style="15" customWidth="1"/>
    <col min="2571" max="2821" width="9.140625" style="15"/>
    <col min="2822" max="2822" width="10.7109375" style="15" customWidth="1"/>
    <col min="2823" max="2823" width="11.42578125" style="15" customWidth="1"/>
    <col min="2824" max="2824" width="11" style="15" customWidth="1"/>
    <col min="2825" max="2825" width="9.140625" style="15"/>
    <col min="2826" max="2826" width="5.140625" style="15" customWidth="1"/>
    <col min="2827" max="3077" width="9.140625" style="15"/>
    <col min="3078" max="3078" width="10.7109375" style="15" customWidth="1"/>
    <col min="3079" max="3079" width="11.42578125" style="15" customWidth="1"/>
    <col min="3080" max="3080" width="11" style="15" customWidth="1"/>
    <col min="3081" max="3081" width="9.140625" style="15"/>
    <col min="3082" max="3082" width="5.140625" style="15" customWidth="1"/>
    <col min="3083" max="3333" width="9.140625" style="15"/>
    <col min="3334" max="3334" width="10.7109375" style="15" customWidth="1"/>
    <col min="3335" max="3335" width="11.42578125" style="15" customWidth="1"/>
    <col min="3336" max="3336" width="11" style="15" customWidth="1"/>
    <col min="3337" max="3337" width="9.140625" style="15"/>
    <col min="3338" max="3338" width="5.140625" style="15" customWidth="1"/>
    <col min="3339" max="3589" width="9.140625" style="15"/>
    <col min="3590" max="3590" width="10.7109375" style="15" customWidth="1"/>
    <col min="3591" max="3591" width="11.42578125" style="15" customWidth="1"/>
    <col min="3592" max="3592" width="11" style="15" customWidth="1"/>
    <col min="3593" max="3593" width="9.140625" style="15"/>
    <col min="3594" max="3594" width="5.140625" style="15" customWidth="1"/>
    <col min="3595" max="3845" width="9.140625" style="15"/>
    <col min="3846" max="3846" width="10.7109375" style="15" customWidth="1"/>
    <col min="3847" max="3847" width="11.42578125" style="15" customWidth="1"/>
    <col min="3848" max="3848" width="11" style="15" customWidth="1"/>
    <col min="3849" max="3849" width="9.140625" style="15"/>
    <col min="3850" max="3850" width="5.140625" style="15" customWidth="1"/>
    <col min="3851" max="4101" width="9.140625" style="15"/>
    <col min="4102" max="4102" width="10.7109375" style="15" customWidth="1"/>
    <col min="4103" max="4103" width="11.42578125" style="15" customWidth="1"/>
    <col min="4104" max="4104" width="11" style="15" customWidth="1"/>
    <col min="4105" max="4105" width="9.140625" style="15"/>
    <col min="4106" max="4106" width="5.140625" style="15" customWidth="1"/>
    <col min="4107" max="4357" width="9.140625" style="15"/>
    <col min="4358" max="4358" width="10.7109375" style="15" customWidth="1"/>
    <col min="4359" max="4359" width="11.42578125" style="15" customWidth="1"/>
    <col min="4360" max="4360" width="11" style="15" customWidth="1"/>
    <col min="4361" max="4361" width="9.140625" style="15"/>
    <col min="4362" max="4362" width="5.140625" style="15" customWidth="1"/>
    <col min="4363" max="4613" width="9.140625" style="15"/>
    <col min="4614" max="4614" width="10.7109375" style="15" customWidth="1"/>
    <col min="4615" max="4615" width="11.42578125" style="15" customWidth="1"/>
    <col min="4616" max="4616" width="11" style="15" customWidth="1"/>
    <col min="4617" max="4617" width="9.140625" style="15"/>
    <col min="4618" max="4618" width="5.140625" style="15" customWidth="1"/>
    <col min="4619" max="4869" width="9.140625" style="15"/>
    <col min="4870" max="4870" width="10.7109375" style="15" customWidth="1"/>
    <col min="4871" max="4871" width="11.42578125" style="15" customWidth="1"/>
    <col min="4872" max="4872" width="11" style="15" customWidth="1"/>
    <col min="4873" max="4873" width="9.140625" style="15"/>
    <col min="4874" max="4874" width="5.140625" style="15" customWidth="1"/>
    <col min="4875" max="5125" width="9.140625" style="15"/>
    <col min="5126" max="5126" width="10.7109375" style="15" customWidth="1"/>
    <col min="5127" max="5127" width="11.42578125" style="15" customWidth="1"/>
    <col min="5128" max="5128" width="11" style="15" customWidth="1"/>
    <col min="5129" max="5129" width="9.140625" style="15"/>
    <col min="5130" max="5130" width="5.140625" style="15" customWidth="1"/>
    <col min="5131" max="5381" width="9.140625" style="15"/>
    <col min="5382" max="5382" width="10.7109375" style="15" customWidth="1"/>
    <col min="5383" max="5383" width="11.42578125" style="15" customWidth="1"/>
    <col min="5384" max="5384" width="11" style="15" customWidth="1"/>
    <col min="5385" max="5385" width="9.140625" style="15"/>
    <col min="5386" max="5386" width="5.140625" style="15" customWidth="1"/>
    <col min="5387" max="5637" width="9.140625" style="15"/>
    <col min="5638" max="5638" width="10.7109375" style="15" customWidth="1"/>
    <col min="5639" max="5639" width="11.42578125" style="15" customWidth="1"/>
    <col min="5640" max="5640" width="11" style="15" customWidth="1"/>
    <col min="5641" max="5641" width="9.140625" style="15"/>
    <col min="5642" max="5642" width="5.140625" style="15" customWidth="1"/>
    <col min="5643" max="5893" width="9.140625" style="15"/>
    <col min="5894" max="5894" width="10.7109375" style="15" customWidth="1"/>
    <col min="5895" max="5895" width="11.42578125" style="15" customWidth="1"/>
    <col min="5896" max="5896" width="11" style="15" customWidth="1"/>
    <col min="5897" max="5897" width="9.140625" style="15"/>
    <col min="5898" max="5898" width="5.140625" style="15" customWidth="1"/>
    <col min="5899" max="6149" width="9.140625" style="15"/>
    <col min="6150" max="6150" width="10.7109375" style="15" customWidth="1"/>
    <col min="6151" max="6151" width="11.42578125" style="15" customWidth="1"/>
    <col min="6152" max="6152" width="11" style="15" customWidth="1"/>
    <col min="6153" max="6153" width="9.140625" style="15"/>
    <col min="6154" max="6154" width="5.140625" style="15" customWidth="1"/>
    <col min="6155" max="6405" width="9.140625" style="15"/>
    <col min="6406" max="6406" width="10.7109375" style="15" customWidth="1"/>
    <col min="6407" max="6407" width="11.42578125" style="15" customWidth="1"/>
    <col min="6408" max="6408" width="11" style="15" customWidth="1"/>
    <col min="6409" max="6409" width="9.140625" style="15"/>
    <col min="6410" max="6410" width="5.140625" style="15" customWidth="1"/>
    <col min="6411" max="6661" width="9.140625" style="15"/>
    <col min="6662" max="6662" width="10.7109375" style="15" customWidth="1"/>
    <col min="6663" max="6663" width="11.42578125" style="15" customWidth="1"/>
    <col min="6664" max="6664" width="11" style="15" customWidth="1"/>
    <col min="6665" max="6665" width="9.140625" style="15"/>
    <col min="6666" max="6666" width="5.140625" style="15" customWidth="1"/>
    <col min="6667" max="6917" width="9.140625" style="15"/>
    <col min="6918" max="6918" width="10.7109375" style="15" customWidth="1"/>
    <col min="6919" max="6919" width="11.42578125" style="15" customWidth="1"/>
    <col min="6920" max="6920" width="11" style="15" customWidth="1"/>
    <col min="6921" max="6921" width="9.140625" style="15"/>
    <col min="6922" max="6922" width="5.140625" style="15" customWidth="1"/>
    <col min="6923" max="7173" width="9.140625" style="15"/>
    <col min="7174" max="7174" width="10.7109375" style="15" customWidth="1"/>
    <col min="7175" max="7175" width="11.42578125" style="15" customWidth="1"/>
    <col min="7176" max="7176" width="11" style="15" customWidth="1"/>
    <col min="7177" max="7177" width="9.140625" style="15"/>
    <col min="7178" max="7178" width="5.140625" style="15" customWidth="1"/>
    <col min="7179" max="7429" width="9.140625" style="15"/>
    <col min="7430" max="7430" width="10.7109375" style="15" customWidth="1"/>
    <col min="7431" max="7431" width="11.42578125" style="15" customWidth="1"/>
    <col min="7432" max="7432" width="11" style="15" customWidth="1"/>
    <col min="7433" max="7433" width="9.140625" style="15"/>
    <col min="7434" max="7434" width="5.140625" style="15" customWidth="1"/>
    <col min="7435" max="7685" width="9.140625" style="15"/>
    <col min="7686" max="7686" width="10.7109375" style="15" customWidth="1"/>
    <col min="7687" max="7687" width="11.42578125" style="15" customWidth="1"/>
    <col min="7688" max="7688" width="11" style="15" customWidth="1"/>
    <col min="7689" max="7689" width="9.140625" style="15"/>
    <col min="7690" max="7690" width="5.140625" style="15" customWidth="1"/>
    <col min="7691" max="7941" width="9.140625" style="15"/>
    <col min="7942" max="7942" width="10.7109375" style="15" customWidth="1"/>
    <col min="7943" max="7943" width="11.42578125" style="15" customWidth="1"/>
    <col min="7944" max="7944" width="11" style="15" customWidth="1"/>
    <col min="7945" max="7945" width="9.140625" style="15"/>
    <col min="7946" max="7946" width="5.140625" style="15" customWidth="1"/>
    <col min="7947" max="8197" width="9.140625" style="15"/>
    <col min="8198" max="8198" width="10.7109375" style="15" customWidth="1"/>
    <col min="8199" max="8199" width="11.42578125" style="15" customWidth="1"/>
    <col min="8200" max="8200" width="11" style="15" customWidth="1"/>
    <col min="8201" max="8201" width="9.140625" style="15"/>
    <col min="8202" max="8202" width="5.140625" style="15" customWidth="1"/>
    <col min="8203" max="8453" width="9.140625" style="15"/>
    <col min="8454" max="8454" width="10.7109375" style="15" customWidth="1"/>
    <col min="8455" max="8455" width="11.42578125" style="15" customWidth="1"/>
    <col min="8456" max="8456" width="11" style="15" customWidth="1"/>
    <col min="8457" max="8457" width="9.140625" style="15"/>
    <col min="8458" max="8458" width="5.140625" style="15" customWidth="1"/>
    <col min="8459" max="8709" width="9.140625" style="15"/>
    <col min="8710" max="8710" width="10.7109375" style="15" customWidth="1"/>
    <col min="8711" max="8711" width="11.42578125" style="15" customWidth="1"/>
    <col min="8712" max="8712" width="11" style="15" customWidth="1"/>
    <col min="8713" max="8713" width="9.140625" style="15"/>
    <col min="8714" max="8714" width="5.140625" style="15" customWidth="1"/>
    <col min="8715" max="8965" width="9.140625" style="15"/>
    <col min="8966" max="8966" width="10.7109375" style="15" customWidth="1"/>
    <col min="8967" max="8967" width="11.42578125" style="15" customWidth="1"/>
    <col min="8968" max="8968" width="11" style="15" customWidth="1"/>
    <col min="8969" max="8969" width="9.140625" style="15"/>
    <col min="8970" max="8970" width="5.140625" style="15" customWidth="1"/>
    <col min="8971" max="9221" width="9.140625" style="15"/>
    <col min="9222" max="9222" width="10.7109375" style="15" customWidth="1"/>
    <col min="9223" max="9223" width="11.42578125" style="15" customWidth="1"/>
    <col min="9224" max="9224" width="11" style="15" customWidth="1"/>
    <col min="9225" max="9225" width="9.140625" style="15"/>
    <col min="9226" max="9226" width="5.140625" style="15" customWidth="1"/>
    <col min="9227" max="9477" width="9.140625" style="15"/>
    <col min="9478" max="9478" width="10.7109375" style="15" customWidth="1"/>
    <col min="9479" max="9479" width="11.42578125" style="15" customWidth="1"/>
    <col min="9480" max="9480" width="11" style="15" customWidth="1"/>
    <col min="9481" max="9481" width="9.140625" style="15"/>
    <col min="9482" max="9482" width="5.140625" style="15" customWidth="1"/>
    <col min="9483" max="9733" width="9.140625" style="15"/>
    <col min="9734" max="9734" width="10.7109375" style="15" customWidth="1"/>
    <col min="9735" max="9735" width="11.42578125" style="15" customWidth="1"/>
    <col min="9736" max="9736" width="11" style="15" customWidth="1"/>
    <col min="9737" max="9737" width="9.140625" style="15"/>
    <col min="9738" max="9738" width="5.140625" style="15" customWidth="1"/>
    <col min="9739" max="9989" width="9.140625" style="15"/>
    <col min="9990" max="9990" width="10.7109375" style="15" customWidth="1"/>
    <col min="9991" max="9991" width="11.42578125" style="15" customWidth="1"/>
    <col min="9992" max="9992" width="11" style="15" customWidth="1"/>
    <col min="9993" max="9993" width="9.140625" style="15"/>
    <col min="9994" max="9994" width="5.140625" style="15" customWidth="1"/>
    <col min="9995" max="10245" width="9.140625" style="15"/>
    <col min="10246" max="10246" width="10.7109375" style="15" customWidth="1"/>
    <col min="10247" max="10247" width="11.42578125" style="15" customWidth="1"/>
    <col min="10248" max="10248" width="11" style="15" customWidth="1"/>
    <col min="10249" max="10249" width="9.140625" style="15"/>
    <col min="10250" max="10250" width="5.140625" style="15" customWidth="1"/>
    <col min="10251" max="10501" width="9.140625" style="15"/>
    <col min="10502" max="10502" width="10.7109375" style="15" customWidth="1"/>
    <col min="10503" max="10503" width="11.42578125" style="15" customWidth="1"/>
    <col min="10504" max="10504" width="11" style="15" customWidth="1"/>
    <col min="10505" max="10505" width="9.140625" style="15"/>
    <col min="10506" max="10506" width="5.140625" style="15" customWidth="1"/>
    <col min="10507" max="10757" width="9.140625" style="15"/>
    <col min="10758" max="10758" width="10.7109375" style="15" customWidth="1"/>
    <col min="10759" max="10759" width="11.42578125" style="15" customWidth="1"/>
    <col min="10760" max="10760" width="11" style="15" customWidth="1"/>
    <col min="10761" max="10761" width="9.140625" style="15"/>
    <col min="10762" max="10762" width="5.140625" style="15" customWidth="1"/>
    <col min="10763" max="11013" width="9.140625" style="15"/>
    <col min="11014" max="11014" width="10.7109375" style="15" customWidth="1"/>
    <col min="11015" max="11015" width="11.42578125" style="15" customWidth="1"/>
    <col min="11016" max="11016" width="11" style="15" customWidth="1"/>
    <col min="11017" max="11017" width="9.140625" style="15"/>
    <col min="11018" max="11018" width="5.140625" style="15" customWidth="1"/>
    <col min="11019" max="11269" width="9.140625" style="15"/>
    <col min="11270" max="11270" width="10.7109375" style="15" customWidth="1"/>
    <col min="11271" max="11271" width="11.42578125" style="15" customWidth="1"/>
    <col min="11272" max="11272" width="11" style="15" customWidth="1"/>
    <col min="11273" max="11273" width="9.140625" style="15"/>
    <col min="11274" max="11274" width="5.140625" style="15" customWidth="1"/>
    <col min="11275" max="11525" width="9.140625" style="15"/>
    <col min="11526" max="11526" width="10.7109375" style="15" customWidth="1"/>
    <col min="11527" max="11527" width="11.42578125" style="15" customWidth="1"/>
    <col min="11528" max="11528" width="11" style="15" customWidth="1"/>
    <col min="11529" max="11529" width="9.140625" style="15"/>
    <col min="11530" max="11530" width="5.140625" style="15" customWidth="1"/>
    <col min="11531" max="11781" width="9.140625" style="15"/>
    <col min="11782" max="11782" width="10.7109375" style="15" customWidth="1"/>
    <col min="11783" max="11783" width="11.42578125" style="15" customWidth="1"/>
    <col min="11784" max="11784" width="11" style="15" customWidth="1"/>
    <col min="11785" max="11785" width="9.140625" style="15"/>
    <col min="11786" max="11786" width="5.140625" style="15" customWidth="1"/>
    <col min="11787" max="12037" width="9.140625" style="15"/>
    <col min="12038" max="12038" width="10.7109375" style="15" customWidth="1"/>
    <col min="12039" max="12039" width="11.42578125" style="15" customWidth="1"/>
    <col min="12040" max="12040" width="11" style="15" customWidth="1"/>
    <col min="12041" max="12041" width="9.140625" style="15"/>
    <col min="12042" max="12042" width="5.140625" style="15" customWidth="1"/>
    <col min="12043" max="12293" width="9.140625" style="15"/>
    <col min="12294" max="12294" width="10.7109375" style="15" customWidth="1"/>
    <col min="12295" max="12295" width="11.42578125" style="15" customWidth="1"/>
    <col min="12296" max="12296" width="11" style="15" customWidth="1"/>
    <col min="12297" max="12297" width="9.140625" style="15"/>
    <col min="12298" max="12298" width="5.140625" style="15" customWidth="1"/>
    <col min="12299" max="12549" width="9.140625" style="15"/>
    <col min="12550" max="12550" width="10.7109375" style="15" customWidth="1"/>
    <col min="12551" max="12551" width="11.42578125" style="15" customWidth="1"/>
    <col min="12552" max="12552" width="11" style="15" customWidth="1"/>
    <col min="12553" max="12553" width="9.140625" style="15"/>
    <col min="12554" max="12554" width="5.140625" style="15" customWidth="1"/>
    <col min="12555" max="12805" width="9.140625" style="15"/>
    <col min="12806" max="12806" width="10.7109375" style="15" customWidth="1"/>
    <col min="12807" max="12807" width="11.42578125" style="15" customWidth="1"/>
    <col min="12808" max="12808" width="11" style="15" customWidth="1"/>
    <col min="12809" max="12809" width="9.140625" style="15"/>
    <col min="12810" max="12810" width="5.140625" style="15" customWidth="1"/>
    <col min="12811" max="13061" width="9.140625" style="15"/>
    <col min="13062" max="13062" width="10.7109375" style="15" customWidth="1"/>
    <col min="13063" max="13063" width="11.42578125" style="15" customWidth="1"/>
    <col min="13064" max="13064" width="11" style="15" customWidth="1"/>
    <col min="13065" max="13065" width="9.140625" style="15"/>
    <col min="13066" max="13066" width="5.140625" style="15" customWidth="1"/>
    <col min="13067" max="13317" width="9.140625" style="15"/>
    <col min="13318" max="13318" width="10.7109375" style="15" customWidth="1"/>
    <col min="13319" max="13319" width="11.42578125" style="15" customWidth="1"/>
    <col min="13320" max="13320" width="11" style="15" customWidth="1"/>
    <col min="13321" max="13321" width="9.140625" style="15"/>
    <col min="13322" max="13322" width="5.140625" style="15" customWidth="1"/>
    <col min="13323" max="13573" width="9.140625" style="15"/>
    <col min="13574" max="13574" width="10.7109375" style="15" customWidth="1"/>
    <col min="13575" max="13575" width="11.42578125" style="15" customWidth="1"/>
    <col min="13576" max="13576" width="11" style="15" customWidth="1"/>
    <col min="13577" max="13577" width="9.140625" style="15"/>
    <col min="13578" max="13578" width="5.140625" style="15" customWidth="1"/>
    <col min="13579" max="13829" width="9.140625" style="15"/>
    <col min="13830" max="13830" width="10.7109375" style="15" customWidth="1"/>
    <col min="13831" max="13831" width="11.42578125" style="15" customWidth="1"/>
    <col min="13832" max="13832" width="11" style="15" customWidth="1"/>
    <col min="13833" max="13833" width="9.140625" style="15"/>
    <col min="13834" max="13834" width="5.140625" style="15" customWidth="1"/>
    <col min="13835" max="14085" width="9.140625" style="15"/>
    <col min="14086" max="14086" width="10.7109375" style="15" customWidth="1"/>
    <col min="14087" max="14087" width="11.42578125" style="15" customWidth="1"/>
    <col min="14088" max="14088" width="11" style="15" customWidth="1"/>
    <col min="14089" max="14089" width="9.140625" style="15"/>
    <col min="14090" max="14090" width="5.140625" style="15" customWidth="1"/>
    <col min="14091" max="14341" width="9.140625" style="15"/>
    <col min="14342" max="14342" width="10.7109375" style="15" customWidth="1"/>
    <col min="14343" max="14343" width="11.42578125" style="15" customWidth="1"/>
    <col min="14344" max="14344" width="11" style="15" customWidth="1"/>
    <col min="14345" max="14345" width="9.140625" style="15"/>
    <col min="14346" max="14346" width="5.140625" style="15" customWidth="1"/>
    <col min="14347" max="14597" width="9.140625" style="15"/>
    <col min="14598" max="14598" width="10.7109375" style="15" customWidth="1"/>
    <col min="14599" max="14599" width="11.42578125" style="15" customWidth="1"/>
    <col min="14600" max="14600" width="11" style="15" customWidth="1"/>
    <col min="14601" max="14601" width="9.140625" style="15"/>
    <col min="14602" max="14602" width="5.140625" style="15" customWidth="1"/>
    <col min="14603" max="14853" width="9.140625" style="15"/>
    <col min="14854" max="14854" width="10.7109375" style="15" customWidth="1"/>
    <col min="14855" max="14855" width="11.42578125" style="15" customWidth="1"/>
    <col min="14856" max="14856" width="11" style="15" customWidth="1"/>
    <col min="14857" max="14857" width="9.140625" style="15"/>
    <col min="14858" max="14858" width="5.140625" style="15" customWidth="1"/>
    <col min="14859" max="15109" width="9.140625" style="15"/>
    <col min="15110" max="15110" width="10.7109375" style="15" customWidth="1"/>
    <col min="15111" max="15111" width="11.42578125" style="15" customWidth="1"/>
    <col min="15112" max="15112" width="11" style="15" customWidth="1"/>
    <col min="15113" max="15113" width="9.140625" style="15"/>
    <col min="15114" max="15114" width="5.140625" style="15" customWidth="1"/>
    <col min="15115" max="15365" width="9.140625" style="15"/>
    <col min="15366" max="15366" width="10.7109375" style="15" customWidth="1"/>
    <col min="15367" max="15367" width="11.42578125" style="15" customWidth="1"/>
    <col min="15368" max="15368" width="11" style="15" customWidth="1"/>
    <col min="15369" max="15369" width="9.140625" style="15"/>
    <col min="15370" max="15370" width="5.140625" style="15" customWidth="1"/>
    <col min="15371" max="15621" width="9.140625" style="15"/>
    <col min="15622" max="15622" width="10.7109375" style="15" customWidth="1"/>
    <col min="15623" max="15623" width="11.42578125" style="15" customWidth="1"/>
    <col min="15624" max="15624" width="11" style="15" customWidth="1"/>
    <col min="15625" max="15625" width="9.140625" style="15"/>
    <col min="15626" max="15626" width="5.140625" style="15" customWidth="1"/>
    <col min="15627" max="15877" width="9.140625" style="15"/>
    <col min="15878" max="15878" width="10.7109375" style="15" customWidth="1"/>
    <col min="15879" max="15879" width="11.42578125" style="15" customWidth="1"/>
    <col min="15880" max="15880" width="11" style="15" customWidth="1"/>
    <col min="15881" max="15881" width="9.140625" style="15"/>
    <col min="15882" max="15882" width="5.140625" style="15" customWidth="1"/>
    <col min="15883" max="16133" width="9.140625" style="15"/>
    <col min="16134" max="16134" width="10.7109375" style="15" customWidth="1"/>
    <col min="16135" max="16135" width="11.42578125" style="15" customWidth="1"/>
    <col min="16136" max="16136" width="11" style="15" customWidth="1"/>
    <col min="16137" max="16137" width="9.140625" style="15"/>
    <col min="16138" max="16138" width="5.140625" style="15" customWidth="1"/>
    <col min="16139" max="16384" width="9.140625" style="15"/>
  </cols>
  <sheetData>
    <row r="1" spans="1:40" s="4" customFormat="1" ht="15">
      <c r="A1" s="1" t="s">
        <v>18</v>
      </c>
      <c r="B1" s="3"/>
      <c r="C1" s="3"/>
      <c r="D1" s="3"/>
      <c r="E1" s="3"/>
      <c r="F1" s="3"/>
      <c r="G1" s="3"/>
    </row>
    <row r="2" spans="1:40" s="4" customFormat="1" ht="15">
      <c r="A2" s="5" t="s">
        <v>44</v>
      </c>
      <c r="B2" s="3"/>
      <c r="C2" s="3"/>
      <c r="D2" s="3"/>
      <c r="E2" s="3"/>
      <c r="F2" s="3"/>
      <c r="G2" s="3"/>
    </row>
    <row r="3" spans="1:40" s="4" customFormat="1" ht="15">
      <c r="A3" s="5" t="s">
        <v>19</v>
      </c>
      <c r="B3" s="3"/>
      <c r="C3" s="3"/>
      <c r="D3" s="3"/>
      <c r="E3" s="3"/>
      <c r="F3" s="3"/>
      <c r="G3" s="3"/>
    </row>
    <row r="4" spans="1:40" s="4" customFormat="1" ht="15">
      <c r="A4" s="5" t="s">
        <v>38</v>
      </c>
      <c r="B4" s="3"/>
      <c r="C4" s="3"/>
      <c r="D4" s="3"/>
      <c r="E4" s="3"/>
      <c r="F4" s="3"/>
      <c r="G4" s="3"/>
    </row>
    <row r="5" spans="1:40" s="4" customFormat="1">
      <c r="A5" s="2"/>
      <c r="B5" s="3"/>
      <c r="C5" s="3"/>
      <c r="D5" s="3"/>
      <c r="E5" s="3"/>
      <c r="F5" s="3"/>
      <c r="G5" s="3"/>
    </row>
    <row r="6" spans="1:40" s="9" customFormat="1" ht="15">
      <c r="A6" s="6" t="s">
        <v>0</v>
      </c>
      <c r="C6" s="7" t="s">
        <v>26</v>
      </c>
      <c r="D6" s="6"/>
      <c r="E6" s="19" t="s">
        <v>1</v>
      </c>
      <c r="F6" s="19" t="s">
        <v>40</v>
      </c>
      <c r="G6" s="19" t="s">
        <v>2</v>
      </c>
      <c r="H6" s="19">
        <v>3</v>
      </c>
      <c r="I6" s="6" t="s">
        <v>20</v>
      </c>
      <c r="J6" s="6"/>
      <c r="K6" s="6" t="s">
        <v>27</v>
      </c>
      <c r="L6" s="6"/>
      <c r="M6" s="6" t="s">
        <v>35</v>
      </c>
      <c r="N6" s="42">
        <v>249881</v>
      </c>
      <c r="O6" s="42">
        <v>988162</v>
      </c>
      <c r="T6" s="10"/>
      <c r="X6" s="10"/>
      <c r="AN6" s="5"/>
    </row>
    <row r="7" spans="1:40">
      <c r="A7" s="2"/>
      <c r="B7" s="28"/>
      <c r="C7" s="26"/>
      <c r="D7" s="3"/>
      <c r="E7" s="26"/>
      <c r="F7" s="26"/>
      <c r="G7" s="26"/>
      <c r="H7" s="26"/>
      <c r="I7" s="28"/>
      <c r="J7" s="28"/>
      <c r="K7" s="28"/>
      <c r="L7" s="28"/>
      <c r="M7" s="28"/>
      <c r="N7" s="28"/>
      <c r="O7" s="28"/>
      <c r="P7" s="28"/>
      <c r="Q7" s="18"/>
      <c r="R7" s="18"/>
      <c r="S7" s="18"/>
    </row>
    <row r="8" spans="1:40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I8" s="12"/>
      <c r="J8" s="13"/>
      <c r="K8" s="12"/>
      <c r="L8" s="33"/>
      <c r="M8" s="12"/>
      <c r="N8" s="12"/>
      <c r="O8" s="12"/>
      <c r="P8" s="12"/>
      <c r="Q8" s="22"/>
      <c r="R8" s="22"/>
      <c r="S8" s="22"/>
    </row>
    <row r="9" spans="1:40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  <c r="I9" s="4"/>
      <c r="J9" s="4"/>
      <c r="K9" s="4"/>
      <c r="L9" s="4"/>
      <c r="M9" s="4"/>
      <c r="N9" s="4"/>
      <c r="O9" s="4"/>
      <c r="P9" s="4"/>
    </row>
    <row r="10" spans="1:40">
      <c r="A10" s="2">
        <v>0</v>
      </c>
      <c r="B10" s="2">
        <v>0</v>
      </c>
      <c r="C10" s="3">
        <v>0</v>
      </c>
      <c r="D10" s="3">
        <v>215</v>
      </c>
      <c r="E10" s="3">
        <f>D10</f>
        <v>215</v>
      </c>
      <c r="F10" s="3">
        <v>0</v>
      </c>
      <c r="G10" s="3">
        <v>0</v>
      </c>
      <c r="H10" s="3">
        <v>0</v>
      </c>
      <c r="I10" s="4"/>
      <c r="J10" s="4"/>
      <c r="K10" s="4"/>
      <c r="L10" s="4"/>
      <c r="M10" s="4"/>
      <c r="N10" s="4"/>
      <c r="O10" s="4"/>
      <c r="P10" s="4"/>
    </row>
    <row r="11" spans="1:40">
      <c r="A11" s="2">
        <v>5</v>
      </c>
      <c r="B11" s="2">
        <f>A11+B10</f>
        <v>5</v>
      </c>
      <c r="C11" s="3">
        <f t="shared" ref="C11:C39" si="0">B11/60</f>
        <v>8.3333333333333329E-2</v>
      </c>
      <c r="D11" s="3">
        <v>219.5</v>
      </c>
      <c r="E11" s="3">
        <f>D11</f>
        <v>219.5</v>
      </c>
      <c r="F11" s="3">
        <f>(D11-D10)+(D10-E10)</f>
        <v>4.5</v>
      </c>
      <c r="G11" s="3">
        <f>F10+F11</f>
        <v>4.5</v>
      </c>
      <c r="H11" s="3">
        <f t="shared" ref="H11:H39" si="1">G11/C11</f>
        <v>54</v>
      </c>
      <c r="I11" s="4"/>
      <c r="J11" s="4"/>
      <c r="K11" s="4"/>
      <c r="L11" s="4"/>
      <c r="M11" s="4"/>
      <c r="N11" s="4"/>
      <c r="O11" s="4"/>
      <c r="P11" s="4"/>
    </row>
    <row r="12" spans="1:40">
      <c r="A12" s="2">
        <v>5</v>
      </c>
      <c r="B12" s="2">
        <f t="shared" ref="B12:B39" si="2">A12+B11</f>
        <v>10</v>
      </c>
      <c r="C12" s="3">
        <f t="shared" si="0"/>
        <v>0.16666666666666666</v>
      </c>
      <c r="D12" s="3">
        <v>222.5</v>
      </c>
      <c r="E12" s="3">
        <f>D12</f>
        <v>222.5</v>
      </c>
      <c r="F12" s="3">
        <f t="shared" ref="F12:F39" si="3">(D12-D11)+(D11-E11)</f>
        <v>3</v>
      </c>
      <c r="G12" s="3">
        <f t="shared" ref="G12:G39" si="4">G11+F12</f>
        <v>7.5</v>
      </c>
      <c r="H12" s="3">
        <f t="shared" si="1"/>
        <v>45</v>
      </c>
      <c r="I12" s="4"/>
      <c r="J12" s="4"/>
      <c r="K12" s="4"/>
      <c r="L12" s="4"/>
      <c r="M12" s="4"/>
      <c r="N12" s="4"/>
      <c r="O12" s="4"/>
      <c r="P12" s="4"/>
    </row>
    <row r="13" spans="1:40">
      <c r="A13" s="2">
        <v>5</v>
      </c>
      <c r="B13" s="2">
        <f t="shared" si="2"/>
        <v>15</v>
      </c>
      <c r="C13" s="3">
        <f t="shared" si="0"/>
        <v>0.25</v>
      </c>
      <c r="D13" s="3">
        <v>224.9</v>
      </c>
      <c r="E13" s="3">
        <v>215</v>
      </c>
      <c r="F13" s="3">
        <f t="shared" si="3"/>
        <v>2.4000000000000057</v>
      </c>
      <c r="G13" s="3">
        <f t="shared" si="4"/>
        <v>9.9000000000000057</v>
      </c>
      <c r="H13" s="3">
        <f t="shared" si="1"/>
        <v>39.600000000000023</v>
      </c>
      <c r="I13" s="4"/>
      <c r="J13" s="4"/>
      <c r="K13" s="4"/>
      <c r="L13" s="4"/>
      <c r="M13" s="4"/>
      <c r="N13" s="4"/>
      <c r="O13" s="4"/>
      <c r="P13" s="4"/>
    </row>
    <row r="14" spans="1:40">
      <c r="A14" s="2">
        <v>5</v>
      </c>
      <c r="B14" s="2">
        <f t="shared" si="2"/>
        <v>20</v>
      </c>
      <c r="C14" s="3">
        <f t="shared" si="0"/>
        <v>0.33333333333333331</v>
      </c>
      <c r="D14" s="3">
        <v>218</v>
      </c>
      <c r="E14" s="3">
        <f>D14</f>
        <v>218</v>
      </c>
      <c r="F14" s="3">
        <f t="shared" si="3"/>
        <v>3</v>
      </c>
      <c r="G14" s="3">
        <f t="shared" si="4"/>
        <v>12.900000000000006</v>
      </c>
      <c r="H14" s="3">
        <f t="shared" si="1"/>
        <v>38.700000000000017</v>
      </c>
      <c r="I14" s="4"/>
      <c r="J14" s="4"/>
      <c r="K14" s="4"/>
      <c r="L14" s="4"/>
      <c r="M14" s="4"/>
      <c r="N14" s="4"/>
      <c r="O14" s="4"/>
      <c r="P14" s="4"/>
    </row>
    <row r="15" spans="1:40">
      <c r="A15" s="2">
        <v>5</v>
      </c>
      <c r="B15" s="2">
        <f t="shared" si="2"/>
        <v>25</v>
      </c>
      <c r="C15" s="3">
        <f t="shared" si="0"/>
        <v>0.41666666666666669</v>
      </c>
      <c r="D15" s="3">
        <v>220.8</v>
      </c>
      <c r="E15" s="3">
        <f>D15</f>
        <v>220.8</v>
      </c>
      <c r="F15" s="3">
        <f t="shared" si="3"/>
        <v>2.8000000000000114</v>
      </c>
      <c r="G15" s="3">
        <f t="shared" si="4"/>
        <v>15.700000000000017</v>
      </c>
      <c r="H15" s="3">
        <f t="shared" si="1"/>
        <v>37.680000000000042</v>
      </c>
      <c r="I15" s="4"/>
      <c r="J15" s="4"/>
      <c r="K15" s="4"/>
      <c r="L15" s="4"/>
      <c r="M15" s="4"/>
      <c r="N15" s="4"/>
      <c r="O15" s="4"/>
      <c r="P15" s="4"/>
    </row>
    <row r="16" spans="1:40">
      <c r="A16" s="2">
        <v>5</v>
      </c>
      <c r="B16" s="2">
        <f t="shared" si="2"/>
        <v>30</v>
      </c>
      <c r="C16" s="3">
        <f t="shared" si="0"/>
        <v>0.5</v>
      </c>
      <c r="D16" s="3">
        <v>223.2</v>
      </c>
      <c r="E16" s="3">
        <f>D16</f>
        <v>223.2</v>
      </c>
      <c r="F16" s="3">
        <f t="shared" si="3"/>
        <v>2.3999999999999773</v>
      </c>
      <c r="G16" s="3">
        <f t="shared" si="4"/>
        <v>18.099999999999994</v>
      </c>
      <c r="H16" s="3">
        <f t="shared" si="1"/>
        <v>36.199999999999989</v>
      </c>
      <c r="I16" s="4"/>
      <c r="J16" s="4"/>
      <c r="K16" s="4"/>
      <c r="L16" s="4"/>
      <c r="M16" s="4"/>
      <c r="N16" s="4"/>
      <c r="O16" s="4"/>
      <c r="P16" s="4"/>
    </row>
    <row r="17" spans="1:16">
      <c r="A17" s="2">
        <v>3</v>
      </c>
      <c r="B17" s="2">
        <f t="shared" si="2"/>
        <v>33</v>
      </c>
      <c r="C17" s="3">
        <f t="shared" si="0"/>
        <v>0.55000000000000004</v>
      </c>
      <c r="D17" s="3">
        <v>224.6</v>
      </c>
      <c r="E17" s="3">
        <v>215</v>
      </c>
      <c r="F17" s="3">
        <f t="shared" si="3"/>
        <v>1.4000000000000057</v>
      </c>
      <c r="G17" s="3">
        <f t="shared" si="4"/>
        <v>19.5</v>
      </c>
      <c r="H17" s="3">
        <f t="shared" si="1"/>
        <v>35.454545454545453</v>
      </c>
      <c r="I17" s="4"/>
      <c r="J17" s="4"/>
      <c r="K17" s="4"/>
      <c r="L17" s="4"/>
      <c r="M17" s="4"/>
      <c r="N17" s="4"/>
      <c r="O17" s="4"/>
      <c r="P17" s="4"/>
    </row>
    <row r="18" spans="1:16">
      <c r="A18" s="2">
        <v>10</v>
      </c>
      <c r="B18" s="2">
        <f t="shared" si="2"/>
        <v>43</v>
      </c>
      <c r="C18" s="3">
        <f t="shared" si="0"/>
        <v>0.71666666666666667</v>
      </c>
      <c r="D18" s="3">
        <v>220.5</v>
      </c>
      <c r="E18" s="3">
        <f>D18</f>
        <v>220.5</v>
      </c>
      <c r="F18" s="3">
        <f t="shared" si="3"/>
        <v>5.5</v>
      </c>
      <c r="G18" s="3">
        <f t="shared" si="4"/>
        <v>25</v>
      </c>
      <c r="H18" s="3">
        <f t="shared" si="1"/>
        <v>34.883720930232556</v>
      </c>
      <c r="I18" s="4"/>
      <c r="J18" s="4"/>
      <c r="K18" s="4"/>
      <c r="L18" s="4"/>
      <c r="M18" s="4"/>
      <c r="N18" s="4"/>
      <c r="O18" s="4"/>
      <c r="P18" s="4"/>
    </row>
    <row r="19" spans="1:16">
      <c r="A19" s="2">
        <v>10</v>
      </c>
      <c r="B19" s="2">
        <f t="shared" si="2"/>
        <v>53</v>
      </c>
      <c r="C19" s="3">
        <f t="shared" si="0"/>
        <v>0.8833333333333333</v>
      </c>
      <c r="D19" s="3">
        <v>224.9</v>
      </c>
      <c r="E19" s="3">
        <v>215</v>
      </c>
      <c r="F19" s="3">
        <f t="shared" si="3"/>
        <v>4.4000000000000057</v>
      </c>
      <c r="G19" s="3">
        <f t="shared" si="4"/>
        <v>29.400000000000006</v>
      </c>
      <c r="H19" s="3">
        <f t="shared" si="1"/>
        <v>33.283018867924532</v>
      </c>
      <c r="I19" s="4"/>
      <c r="J19" s="4"/>
      <c r="K19" s="4"/>
      <c r="L19" s="4"/>
      <c r="M19" s="4"/>
      <c r="N19" s="4"/>
      <c r="O19" s="4"/>
      <c r="P19" s="4"/>
    </row>
    <row r="20" spans="1:16">
      <c r="A20" s="2">
        <v>10</v>
      </c>
      <c r="B20" s="2">
        <f t="shared" si="2"/>
        <v>63</v>
      </c>
      <c r="C20" s="3">
        <f t="shared" si="0"/>
        <v>1.05</v>
      </c>
      <c r="D20" s="3">
        <v>220.7</v>
      </c>
      <c r="E20" s="3">
        <f>D20</f>
        <v>220.7</v>
      </c>
      <c r="F20" s="3">
        <f t="shared" si="3"/>
        <v>5.6999999999999886</v>
      </c>
      <c r="G20" s="3">
        <f t="shared" si="4"/>
        <v>35.099999999999994</v>
      </c>
      <c r="H20" s="3">
        <f t="shared" si="1"/>
        <v>33.428571428571423</v>
      </c>
      <c r="I20" s="4"/>
      <c r="J20" s="4"/>
      <c r="K20" s="4"/>
      <c r="L20" s="4"/>
      <c r="M20" s="4"/>
      <c r="N20" s="4"/>
      <c r="O20" s="4"/>
      <c r="P20" s="4"/>
    </row>
    <row r="21" spans="1:16">
      <c r="A21" s="2">
        <v>10</v>
      </c>
      <c r="B21" s="2">
        <f t="shared" si="2"/>
        <v>73</v>
      </c>
      <c r="C21" s="3">
        <f t="shared" si="0"/>
        <v>1.2166666666666666</v>
      </c>
      <c r="D21" s="3">
        <v>224.9</v>
      </c>
      <c r="E21" s="3">
        <v>215</v>
      </c>
      <c r="F21" s="3">
        <f t="shared" si="3"/>
        <v>4.2000000000000171</v>
      </c>
      <c r="G21" s="3">
        <f t="shared" si="4"/>
        <v>39.300000000000011</v>
      </c>
      <c r="H21" s="3">
        <f t="shared" si="1"/>
        <v>32.301369863013711</v>
      </c>
      <c r="I21" s="4"/>
      <c r="J21" s="4"/>
      <c r="K21" s="4"/>
      <c r="L21" s="4"/>
      <c r="M21" s="4"/>
      <c r="N21" s="4"/>
      <c r="O21" s="4"/>
      <c r="P21" s="4"/>
    </row>
    <row r="22" spans="1:16">
      <c r="A22" s="2">
        <v>10</v>
      </c>
      <c r="B22" s="2">
        <f t="shared" si="2"/>
        <v>83</v>
      </c>
      <c r="C22" s="3">
        <f t="shared" si="0"/>
        <v>1.3833333333333333</v>
      </c>
      <c r="D22" s="3">
        <v>220.7</v>
      </c>
      <c r="E22" s="3">
        <f>D22</f>
        <v>220.7</v>
      </c>
      <c r="F22" s="3">
        <f t="shared" si="3"/>
        <v>5.6999999999999886</v>
      </c>
      <c r="G22" s="3">
        <f t="shared" si="4"/>
        <v>45</v>
      </c>
      <c r="H22" s="3">
        <f t="shared" si="1"/>
        <v>32.53012048192771</v>
      </c>
      <c r="I22" s="4"/>
      <c r="J22" s="4"/>
      <c r="K22" s="4"/>
      <c r="L22" s="4"/>
      <c r="M22" s="4"/>
      <c r="N22" s="4"/>
      <c r="O22" s="4"/>
      <c r="P22" s="4"/>
    </row>
    <row r="23" spans="1:16">
      <c r="A23" s="2">
        <v>10</v>
      </c>
      <c r="B23" s="2">
        <f t="shared" si="2"/>
        <v>93</v>
      </c>
      <c r="C23" s="3">
        <f t="shared" si="0"/>
        <v>1.55</v>
      </c>
      <c r="D23" s="3">
        <v>224.9</v>
      </c>
      <c r="E23" s="3">
        <v>215</v>
      </c>
      <c r="F23" s="3">
        <f t="shared" si="3"/>
        <v>4.2000000000000171</v>
      </c>
      <c r="G23" s="3">
        <f t="shared" si="4"/>
        <v>49.200000000000017</v>
      </c>
      <c r="H23" s="3">
        <f t="shared" si="1"/>
        <v>31.741935483870979</v>
      </c>
      <c r="I23" s="4"/>
      <c r="J23" s="4"/>
      <c r="K23" s="4"/>
      <c r="L23" s="4"/>
      <c r="M23" s="4"/>
      <c r="N23" s="4"/>
      <c r="O23" s="4"/>
      <c r="P23" s="4"/>
    </row>
    <row r="24" spans="1:16">
      <c r="A24" s="2">
        <v>10</v>
      </c>
      <c r="B24" s="2">
        <f t="shared" si="2"/>
        <v>103</v>
      </c>
      <c r="C24" s="3">
        <f t="shared" si="0"/>
        <v>1.7166666666666666</v>
      </c>
      <c r="D24" s="3">
        <v>220.2</v>
      </c>
      <c r="E24" s="3">
        <f>D24</f>
        <v>220.2</v>
      </c>
      <c r="F24" s="3">
        <f t="shared" si="3"/>
        <v>5.1999999999999886</v>
      </c>
      <c r="G24" s="3">
        <f t="shared" si="4"/>
        <v>54.400000000000006</v>
      </c>
      <c r="H24" s="3">
        <f t="shared" si="1"/>
        <v>31.689320388349518</v>
      </c>
      <c r="I24" s="4"/>
      <c r="J24" s="4"/>
      <c r="K24" s="4"/>
      <c r="L24" s="4"/>
      <c r="M24" s="4"/>
      <c r="N24" s="4"/>
      <c r="O24" s="4"/>
      <c r="P24" s="4"/>
    </row>
    <row r="25" spans="1:16">
      <c r="A25" s="2">
        <v>10</v>
      </c>
      <c r="B25" s="2">
        <f t="shared" si="2"/>
        <v>113</v>
      </c>
      <c r="C25" s="3">
        <f t="shared" si="0"/>
        <v>1.8833333333333333</v>
      </c>
      <c r="D25" s="3">
        <v>224.3</v>
      </c>
      <c r="E25" s="3">
        <v>215</v>
      </c>
      <c r="F25" s="3">
        <f t="shared" si="3"/>
        <v>4.1000000000000227</v>
      </c>
      <c r="G25" s="3">
        <f t="shared" si="4"/>
        <v>58.500000000000028</v>
      </c>
      <c r="H25" s="3">
        <f t="shared" si="1"/>
        <v>31.061946902654881</v>
      </c>
      <c r="I25" s="4"/>
      <c r="J25" s="4"/>
      <c r="K25" s="4"/>
      <c r="L25" s="4"/>
      <c r="M25" s="4"/>
      <c r="N25" s="4"/>
      <c r="O25" s="4"/>
      <c r="P25" s="4"/>
    </row>
    <row r="26" spans="1:16">
      <c r="A26" s="2">
        <v>10</v>
      </c>
      <c r="B26" s="2">
        <f t="shared" si="2"/>
        <v>123</v>
      </c>
      <c r="C26" s="3">
        <f t="shared" si="0"/>
        <v>2.0499999999999998</v>
      </c>
      <c r="D26" s="3">
        <v>219.7</v>
      </c>
      <c r="E26" s="3">
        <f>D26</f>
        <v>219.7</v>
      </c>
      <c r="F26" s="3">
        <f t="shared" si="3"/>
        <v>4.6999999999999886</v>
      </c>
      <c r="G26" s="3">
        <f t="shared" si="4"/>
        <v>63.200000000000017</v>
      </c>
      <c r="H26" s="3">
        <f t="shared" si="1"/>
        <v>30.829268292682936</v>
      </c>
      <c r="I26" s="4"/>
      <c r="J26" s="4"/>
      <c r="K26" s="4"/>
      <c r="L26" s="4"/>
      <c r="M26" s="4"/>
      <c r="N26" s="4"/>
      <c r="O26" s="4"/>
      <c r="P26" s="4"/>
    </row>
    <row r="27" spans="1:16">
      <c r="A27" s="2">
        <v>10</v>
      </c>
      <c r="B27" s="2">
        <f t="shared" si="2"/>
        <v>133</v>
      </c>
      <c r="C27" s="3">
        <f t="shared" si="0"/>
        <v>2.2166666666666668</v>
      </c>
      <c r="D27" s="3">
        <v>223.6</v>
      </c>
      <c r="E27" s="3">
        <v>215</v>
      </c>
      <c r="F27" s="3">
        <f t="shared" si="3"/>
        <v>3.9000000000000057</v>
      </c>
      <c r="G27" s="3">
        <f t="shared" si="4"/>
        <v>67.100000000000023</v>
      </c>
      <c r="H27" s="3">
        <f t="shared" si="1"/>
        <v>30.270676691729332</v>
      </c>
      <c r="I27" s="4"/>
      <c r="J27" s="4"/>
      <c r="K27" s="4"/>
      <c r="L27" s="4"/>
      <c r="M27" s="4"/>
      <c r="N27" s="4"/>
      <c r="O27" s="4"/>
      <c r="P27" s="4"/>
    </row>
    <row r="28" spans="1:16">
      <c r="A28" s="2">
        <v>10</v>
      </c>
      <c r="B28" s="2">
        <f t="shared" si="2"/>
        <v>143</v>
      </c>
      <c r="C28" s="3">
        <f t="shared" si="0"/>
        <v>2.3833333333333333</v>
      </c>
      <c r="D28" s="3">
        <v>219.8</v>
      </c>
      <c r="E28" s="3">
        <f>D28</f>
        <v>219.8</v>
      </c>
      <c r="F28" s="3">
        <f t="shared" si="3"/>
        <v>4.8000000000000114</v>
      </c>
      <c r="G28" s="3">
        <f t="shared" si="4"/>
        <v>71.900000000000034</v>
      </c>
      <c r="H28" s="3">
        <f t="shared" si="1"/>
        <v>30.167832167832181</v>
      </c>
      <c r="I28" s="4"/>
      <c r="J28" s="4"/>
      <c r="K28" s="4"/>
      <c r="L28" s="4"/>
      <c r="M28" s="4"/>
      <c r="N28" s="4"/>
      <c r="O28" s="4"/>
      <c r="P28" s="4"/>
    </row>
    <row r="29" spans="1:16">
      <c r="A29" s="2">
        <v>10</v>
      </c>
      <c r="B29" s="2">
        <f t="shared" si="2"/>
        <v>153</v>
      </c>
      <c r="C29" s="3">
        <f t="shared" si="0"/>
        <v>2.5499999999999998</v>
      </c>
      <c r="D29" s="3">
        <v>223.6</v>
      </c>
      <c r="E29" s="3">
        <v>215</v>
      </c>
      <c r="F29" s="3">
        <f t="shared" si="3"/>
        <v>3.7999999999999829</v>
      </c>
      <c r="G29" s="3">
        <f t="shared" si="4"/>
        <v>75.700000000000017</v>
      </c>
      <c r="H29" s="3">
        <f t="shared" si="1"/>
        <v>29.68627450980393</v>
      </c>
      <c r="I29" s="4"/>
      <c r="J29" s="4"/>
      <c r="K29" s="4"/>
      <c r="L29" s="4"/>
      <c r="M29" s="4"/>
      <c r="N29" s="4"/>
      <c r="O29" s="4"/>
      <c r="P29" s="4"/>
    </row>
    <row r="30" spans="1:16">
      <c r="A30" s="2">
        <v>10</v>
      </c>
      <c r="B30" s="2">
        <f t="shared" si="2"/>
        <v>163</v>
      </c>
      <c r="C30" s="3">
        <f t="shared" si="0"/>
        <v>2.7166666666666668</v>
      </c>
      <c r="D30" s="3">
        <v>219.8</v>
      </c>
      <c r="E30" s="3">
        <f>D30</f>
        <v>219.8</v>
      </c>
      <c r="F30" s="3">
        <f t="shared" si="3"/>
        <v>4.8000000000000114</v>
      </c>
      <c r="G30" s="3">
        <f t="shared" si="4"/>
        <v>80.500000000000028</v>
      </c>
      <c r="H30" s="3">
        <f t="shared" si="1"/>
        <v>29.631901840490805</v>
      </c>
      <c r="I30" s="4"/>
      <c r="J30" s="4"/>
      <c r="K30" s="4"/>
      <c r="L30" s="4"/>
      <c r="M30" s="4"/>
      <c r="N30" s="4"/>
      <c r="O30" s="4"/>
      <c r="P30" s="4"/>
    </row>
    <row r="31" spans="1:16">
      <c r="A31" s="2">
        <v>10</v>
      </c>
      <c r="B31" s="2">
        <f t="shared" si="2"/>
        <v>173</v>
      </c>
      <c r="C31" s="3">
        <f t="shared" si="0"/>
        <v>2.8833333333333333</v>
      </c>
      <c r="D31" s="3">
        <v>224.6</v>
      </c>
      <c r="E31" s="3">
        <v>215</v>
      </c>
      <c r="F31" s="3">
        <f t="shared" si="3"/>
        <v>4.7999999999999829</v>
      </c>
      <c r="G31" s="3">
        <f t="shared" si="4"/>
        <v>85.300000000000011</v>
      </c>
      <c r="H31" s="3">
        <f t="shared" si="1"/>
        <v>29.583815028901739</v>
      </c>
      <c r="I31" s="4"/>
      <c r="J31" s="4"/>
      <c r="K31" s="4"/>
      <c r="L31" s="4"/>
      <c r="M31" s="4"/>
      <c r="N31" s="4"/>
      <c r="O31" s="4"/>
      <c r="P31" s="4"/>
    </row>
    <row r="32" spans="1:16">
      <c r="A32" s="2">
        <v>5</v>
      </c>
      <c r="B32" s="2">
        <f t="shared" si="2"/>
        <v>178</v>
      </c>
      <c r="C32" s="3">
        <f t="shared" si="0"/>
        <v>2.9666666666666668</v>
      </c>
      <c r="D32" s="3">
        <v>220.6</v>
      </c>
      <c r="E32" s="3">
        <f t="shared" ref="E32:E39" si="5">D32</f>
        <v>220.6</v>
      </c>
      <c r="F32" s="3">
        <f t="shared" si="3"/>
        <v>5.5999999999999943</v>
      </c>
      <c r="G32" s="3">
        <f t="shared" si="4"/>
        <v>90.9</v>
      </c>
      <c r="H32" s="3">
        <f t="shared" si="1"/>
        <v>30.640449438202246</v>
      </c>
      <c r="I32" s="4"/>
      <c r="J32" s="4"/>
      <c r="K32" s="4"/>
      <c r="L32" s="4"/>
      <c r="M32" s="4"/>
      <c r="N32" s="4"/>
      <c r="O32" s="4"/>
      <c r="P32" s="4"/>
    </row>
    <row r="33" spans="1:16">
      <c r="A33" s="2">
        <v>15</v>
      </c>
      <c r="B33" s="2">
        <f t="shared" si="2"/>
        <v>193</v>
      </c>
      <c r="C33" s="3">
        <f t="shared" si="0"/>
        <v>3.2166666666666668</v>
      </c>
      <c r="D33" s="3">
        <v>225.1</v>
      </c>
      <c r="E33" s="3">
        <v>215</v>
      </c>
      <c r="F33" s="3">
        <f t="shared" si="3"/>
        <v>4.5</v>
      </c>
      <c r="G33" s="3">
        <f t="shared" si="4"/>
        <v>95.4</v>
      </c>
      <c r="H33" s="3">
        <f t="shared" si="1"/>
        <v>29.658031088082904</v>
      </c>
      <c r="I33" s="4"/>
      <c r="J33" s="4"/>
      <c r="K33" s="4"/>
      <c r="L33" s="4"/>
      <c r="M33" s="4"/>
      <c r="N33" s="4"/>
      <c r="O33" s="4"/>
      <c r="P33" s="4"/>
    </row>
    <row r="34" spans="1:16">
      <c r="A34" s="2">
        <v>30</v>
      </c>
      <c r="B34" s="2">
        <f t="shared" si="2"/>
        <v>223</v>
      </c>
      <c r="C34" s="3">
        <f t="shared" si="0"/>
        <v>3.7166666666666668</v>
      </c>
      <c r="D34" s="3">
        <v>222.5</v>
      </c>
      <c r="E34" s="3">
        <v>215</v>
      </c>
      <c r="F34" s="3">
        <f t="shared" si="3"/>
        <v>7.5</v>
      </c>
      <c r="G34" s="3">
        <f t="shared" si="4"/>
        <v>102.9</v>
      </c>
      <c r="H34" s="3">
        <f t="shared" si="1"/>
        <v>27.68609865470852</v>
      </c>
      <c r="I34" s="4"/>
      <c r="J34" s="4"/>
      <c r="K34" s="4"/>
      <c r="L34" s="4"/>
      <c r="M34" s="4"/>
      <c r="N34" s="4"/>
      <c r="O34" s="4"/>
      <c r="P34" s="4"/>
    </row>
    <row r="35" spans="1:16">
      <c r="A35" s="2">
        <v>12</v>
      </c>
      <c r="B35" s="2">
        <f t="shared" si="2"/>
        <v>235</v>
      </c>
      <c r="C35" s="3">
        <f t="shared" si="0"/>
        <v>3.9166666666666665</v>
      </c>
      <c r="D35" s="3">
        <v>225</v>
      </c>
      <c r="E35" s="3">
        <v>215</v>
      </c>
      <c r="F35" s="3">
        <f t="shared" si="3"/>
        <v>10</v>
      </c>
      <c r="G35" s="3">
        <f t="shared" si="4"/>
        <v>112.9</v>
      </c>
      <c r="H35" s="3">
        <f t="shared" si="1"/>
        <v>28.82553191489362</v>
      </c>
      <c r="I35" s="4"/>
      <c r="J35" s="4"/>
      <c r="K35" s="4"/>
      <c r="L35" s="4"/>
      <c r="M35" s="4"/>
      <c r="N35" s="4"/>
      <c r="O35" s="4"/>
      <c r="P35" s="4"/>
    </row>
    <row r="36" spans="1:16">
      <c r="A36" s="2">
        <v>15</v>
      </c>
      <c r="B36" s="2">
        <f t="shared" si="2"/>
        <v>250</v>
      </c>
      <c r="C36" s="3">
        <f t="shared" si="0"/>
        <v>4.166666666666667</v>
      </c>
      <c r="D36" s="3">
        <v>219</v>
      </c>
      <c r="E36" s="3">
        <f t="shared" si="5"/>
        <v>219</v>
      </c>
      <c r="F36" s="3">
        <f t="shared" si="3"/>
        <v>4</v>
      </c>
      <c r="G36" s="3">
        <f t="shared" si="4"/>
        <v>116.9</v>
      </c>
      <c r="H36" s="3">
        <f t="shared" si="1"/>
        <v>28.056000000000001</v>
      </c>
      <c r="I36" s="4"/>
      <c r="J36" s="4"/>
      <c r="K36" s="4"/>
      <c r="L36" s="4"/>
      <c r="M36" s="4"/>
      <c r="N36" s="4"/>
      <c r="O36" s="4"/>
      <c r="P36" s="4"/>
    </row>
    <row r="37" spans="1:16">
      <c r="A37" s="2">
        <v>20</v>
      </c>
      <c r="B37" s="2">
        <f t="shared" si="2"/>
        <v>270</v>
      </c>
      <c r="C37" s="3">
        <f t="shared" si="0"/>
        <v>4.5</v>
      </c>
      <c r="D37" s="3">
        <v>223.6</v>
      </c>
      <c r="E37" s="3">
        <v>215</v>
      </c>
      <c r="F37" s="3">
        <f t="shared" si="3"/>
        <v>4.5999999999999943</v>
      </c>
      <c r="G37" s="3">
        <f t="shared" si="4"/>
        <v>121.5</v>
      </c>
      <c r="H37" s="3">
        <f t="shared" si="1"/>
        <v>27</v>
      </c>
      <c r="I37" s="4"/>
      <c r="J37" s="4"/>
      <c r="K37" s="4"/>
      <c r="L37" s="4"/>
      <c r="M37" s="4"/>
      <c r="N37" s="4"/>
      <c r="O37" s="4"/>
      <c r="P37" s="4"/>
    </row>
    <row r="38" spans="1:16">
      <c r="A38" s="2">
        <v>20</v>
      </c>
      <c r="B38" s="2">
        <f t="shared" si="2"/>
        <v>290</v>
      </c>
      <c r="C38" s="3">
        <f t="shared" si="0"/>
        <v>4.833333333333333</v>
      </c>
      <c r="D38" s="3">
        <v>220.3</v>
      </c>
      <c r="E38" s="3">
        <f t="shared" si="5"/>
        <v>220.3</v>
      </c>
      <c r="F38" s="3">
        <f t="shared" si="3"/>
        <v>5.3000000000000114</v>
      </c>
      <c r="G38" s="3">
        <f t="shared" si="4"/>
        <v>126.80000000000001</v>
      </c>
      <c r="H38" s="3">
        <f t="shared" si="1"/>
        <v>26.234482758620693</v>
      </c>
      <c r="I38" s="4"/>
      <c r="J38" s="4"/>
      <c r="K38" s="4"/>
      <c r="L38" s="4"/>
      <c r="M38" s="4"/>
      <c r="N38" s="4"/>
      <c r="O38" s="4"/>
      <c r="P38" s="4"/>
    </row>
    <row r="39" spans="1:16">
      <c r="A39" s="2">
        <v>20</v>
      </c>
      <c r="B39" s="2">
        <f t="shared" si="2"/>
        <v>310</v>
      </c>
      <c r="C39" s="3">
        <f t="shared" si="0"/>
        <v>5.166666666666667</v>
      </c>
      <c r="D39" s="3">
        <v>225</v>
      </c>
      <c r="E39" s="3">
        <f t="shared" si="5"/>
        <v>225</v>
      </c>
      <c r="F39" s="3">
        <f t="shared" si="3"/>
        <v>4.6999999999999886</v>
      </c>
      <c r="G39" s="3">
        <f t="shared" si="4"/>
        <v>131.5</v>
      </c>
      <c r="H39" s="3">
        <f t="shared" si="1"/>
        <v>25.451612903225804</v>
      </c>
      <c r="I39" s="4"/>
      <c r="J39" s="4"/>
      <c r="K39" s="4"/>
      <c r="L39" s="4"/>
      <c r="M39" s="4"/>
      <c r="N39" s="4"/>
      <c r="O39" s="4"/>
      <c r="P39" s="4"/>
    </row>
    <row r="40" spans="1:16">
      <c r="A40" s="2"/>
      <c r="B40" s="2"/>
      <c r="C40" s="3"/>
      <c r="D40" s="3"/>
      <c r="E40" s="3"/>
      <c r="F40" s="3"/>
      <c r="G40" s="3"/>
      <c r="H40" s="3"/>
    </row>
    <row r="41" spans="1:16">
      <c r="A41" s="2"/>
      <c r="B41" s="2"/>
      <c r="C41" s="3"/>
      <c r="D41" s="3"/>
      <c r="E41" s="3"/>
      <c r="F41" s="3"/>
      <c r="G41" s="3"/>
      <c r="H41" s="3"/>
    </row>
    <row r="42" spans="1:16">
      <c r="A42" s="2"/>
      <c r="B42" s="2"/>
      <c r="C42" s="3"/>
      <c r="D42" s="3"/>
      <c r="E42" s="3"/>
      <c r="F42" s="3"/>
      <c r="G42" s="3"/>
      <c r="H42" s="3"/>
    </row>
  </sheetData>
  <mergeCells count="4">
    <mergeCell ref="A8:C8"/>
    <mergeCell ref="D8:E8"/>
    <mergeCell ref="F8:G8"/>
    <mergeCell ref="D9:E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1"/>
  <sheetViews>
    <sheetView topLeftCell="A6" workbookViewId="0">
      <selection sqref="A1:XFD1048576"/>
    </sheetView>
  </sheetViews>
  <sheetFormatPr defaultRowHeight="12.75"/>
  <cols>
    <col min="1" max="5" width="9.140625" style="4"/>
    <col min="6" max="6" width="10.5703125" style="15" customWidth="1"/>
    <col min="7" max="7" width="10.42578125" style="15" customWidth="1"/>
    <col min="8" max="8" width="10.85546875" style="15" customWidth="1"/>
    <col min="9" max="9" width="6.140625" style="15" customWidth="1"/>
    <col min="10" max="10" width="9.140625" style="15"/>
    <col min="11" max="11" width="4.5703125" style="15" customWidth="1"/>
    <col min="12" max="261" width="9.140625" style="15"/>
    <col min="262" max="262" width="10.5703125" style="15" customWidth="1"/>
    <col min="263" max="263" width="10.42578125" style="15" customWidth="1"/>
    <col min="264" max="264" width="10.85546875" style="15" customWidth="1"/>
    <col min="265" max="265" width="6.140625" style="15" customWidth="1"/>
    <col min="266" max="266" width="9.140625" style="15"/>
    <col min="267" max="267" width="4.5703125" style="15" customWidth="1"/>
    <col min="268" max="517" width="9.140625" style="15"/>
    <col min="518" max="518" width="10.5703125" style="15" customWidth="1"/>
    <col min="519" max="519" width="10.42578125" style="15" customWidth="1"/>
    <col min="520" max="520" width="10.85546875" style="15" customWidth="1"/>
    <col min="521" max="521" width="6.140625" style="15" customWidth="1"/>
    <col min="522" max="522" width="9.140625" style="15"/>
    <col min="523" max="523" width="4.5703125" style="15" customWidth="1"/>
    <col min="524" max="773" width="9.140625" style="15"/>
    <col min="774" max="774" width="10.5703125" style="15" customWidth="1"/>
    <col min="775" max="775" width="10.42578125" style="15" customWidth="1"/>
    <col min="776" max="776" width="10.85546875" style="15" customWidth="1"/>
    <col min="777" max="777" width="6.140625" style="15" customWidth="1"/>
    <col min="778" max="778" width="9.140625" style="15"/>
    <col min="779" max="779" width="4.5703125" style="15" customWidth="1"/>
    <col min="780" max="1029" width="9.140625" style="15"/>
    <col min="1030" max="1030" width="10.5703125" style="15" customWidth="1"/>
    <col min="1031" max="1031" width="10.42578125" style="15" customWidth="1"/>
    <col min="1032" max="1032" width="10.85546875" style="15" customWidth="1"/>
    <col min="1033" max="1033" width="6.140625" style="15" customWidth="1"/>
    <col min="1034" max="1034" width="9.140625" style="15"/>
    <col min="1035" max="1035" width="4.5703125" style="15" customWidth="1"/>
    <col min="1036" max="1285" width="9.140625" style="15"/>
    <col min="1286" max="1286" width="10.5703125" style="15" customWidth="1"/>
    <col min="1287" max="1287" width="10.42578125" style="15" customWidth="1"/>
    <col min="1288" max="1288" width="10.85546875" style="15" customWidth="1"/>
    <col min="1289" max="1289" width="6.140625" style="15" customWidth="1"/>
    <col min="1290" max="1290" width="9.140625" style="15"/>
    <col min="1291" max="1291" width="4.5703125" style="15" customWidth="1"/>
    <col min="1292" max="1541" width="9.140625" style="15"/>
    <col min="1542" max="1542" width="10.5703125" style="15" customWidth="1"/>
    <col min="1543" max="1543" width="10.42578125" style="15" customWidth="1"/>
    <col min="1544" max="1544" width="10.85546875" style="15" customWidth="1"/>
    <col min="1545" max="1545" width="6.140625" style="15" customWidth="1"/>
    <col min="1546" max="1546" width="9.140625" style="15"/>
    <col min="1547" max="1547" width="4.5703125" style="15" customWidth="1"/>
    <col min="1548" max="1797" width="9.140625" style="15"/>
    <col min="1798" max="1798" width="10.5703125" style="15" customWidth="1"/>
    <col min="1799" max="1799" width="10.42578125" style="15" customWidth="1"/>
    <col min="1800" max="1800" width="10.85546875" style="15" customWidth="1"/>
    <col min="1801" max="1801" width="6.140625" style="15" customWidth="1"/>
    <col min="1802" max="1802" width="9.140625" style="15"/>
    <col min="1803" max="1803" width="4.5703125" style="15" customWidth="1"/>
    <col min="1804" max="2053" width="9.140625" style="15"/>
    <col min="2054" max="2054" width="10.5703125" style="15" customWidth="1"/>
    <col min="2055" max="2055" width="10.42578125" style="15" customWidth="1"/>
    <col min="2056" max="2056" width="10.85546875" style="15" customWidth="1"/>
    <col min="2057" max="2057" width="6.140625" style="15" customWidth="1"/>
    <col min="2058" max="2058" width="9.140625" style="15"/>
    <col min="2059" max="2059" width="4.5703125" style="15" customWidth="1"/>
    <col min="2060" max="2309" width="9.140625" style="15"/>
    <col min="2310" max="2310" width="10.5703125" style="15" customWidth="1"/>
    <col min="2311" max="2311" width="10.42578125" style="15" customWidth="1"/>
    <col min="2312" max="2312" width="10.85546875" style="15" customWidth="1"/>
    <col min="2313" max="2313" width="6.140625" style="15" customWidth="1"/>
    <col min="2314" max="2314" width="9.140625" style="15"/>
    <col min="2315" max="2315" width="4.5703125" style="15" customWidth="1"/>
    <col min="2316" max="2565" width="9.140625" style="15"/>
    <col min="2566" max="2566" width="10.5703125" style="15" customWidth="1"/>
    <col min="2567" max="2567" width="10.42578125" style="15" customWidth="1"/>
    <col min="2568" max="2568" width="10.85546875" style="15" customWidth="1"/>
    <col min="2569" max="2569" width="6.140625" style="15" customWidth="1"/>
    <col min="2570" max="2570" width="9.140625" style="15"/>
    <col min="2571" max="2571" width="4.5703125" style="15" customWidth="1"/>
    <col min="2572" max="2821" width="9.140625" style="15"/>
    <col min="2822" max="2822" width="10.5703125" style="15" customWidth="1"/>
    <col min="2823" max="2823" width="10.42578125" style="15" customWidth="1"/>
    <col min="2824" max="2824" width="10.85546875" style="15" customWidth="1"/>
    <col min="2825" max="2825" width="6.140625" style="15" customWidth="1"/>
    <col min="2826" max="2826" width="9.140625" style="15"/>
    <col min="2827" max="2827" width="4.5703125" style="15" customWidth="1"/>
    <col min="2828" max="3077" width="9.140625" style="15"/>
    <col min="3078" max="3078" width="10.5703125" style="15" customWidth="1"/>
    <col min="3079" max="3079" width="10.42578125" style="15" customWidth="1"/>
    <col min="3080" max="3080" width="10.85546875" style="15" customWidth="1"/>
    <col min="3081" max="3081" width="6.140625" style="15" customWidth="1"/>
    <col min="3082" max="3082" width="9.140625" style="15"/>
    <col min="3083" max="3083" width="4.5703125" style="15" customWidth="1"/>
    <col min="3084" max="3333" width="9.140625" style="15"/>
    <col min="3334" max="3334" width="10.5703125" style="15" customWidth="1"/>
    <col min="3335" max="3335" width="10.42578125" style="15" customWidth="1"/>
    <col min="3336" max="3336" width="10.85546875" style="15" customWidth="1"/>
    <col min="3337" max="3337" width="6.140625" style="15" customWidth="1"/>
    <col min="3338" max="3338" width="9.140625" style="15"/>
    <col min="3339" max="3339" width="4.5703125" style="15" customWidth="1"/>
    <col min="3340" max="3589" width="9.140625" style="15"/>
    <col min="3590" max="3590" width="10.5703125" style="15" customWidth="1"/>
    <col min="3591" max="3591" width="10.42578125" style="15" customWidth="1"/>
    <col min="3592" max="3592" width="10.85546875" style="15" customWidth="1"/>
    <col min="3593" max="3593" width="6.140625" style="15" customWidth="1"/>
    <col min="3594" max="3594" width="9.140625" style="15"/>
    <col min="3595" max="3595" width="4.5703125" style="15" customWidth="1"/>
    <col min="3596" max="3845" width="9.140625" style="15"/>
    <col min="3846" max="3846" width="10.5703125" style="15" customWidth="1"/>
    <col min="3847" max="3847" width="10.42578125" style="15" customWidth="1"/>
    <col min="3848" max="3848" width="10.85546875" style="15" customWidth="1"/>
    <col min="3849" max="3849" width="6.140625" style="15" customWidth="1"/>
    <col min="3850" max="3850" width="9.140625" style="15"/>
    <col min="3851" max="3851" width="4.5703125" style="15" customWidth="1"/>
    <col min="3852" max="4101" width="9.140625" style="15"/>
    <col min="4102" max="4102" width="10.5703125" style="15" customWidth="1"/>
    <col min="4103" max="4103" width="10.42578125" style="15" customWidth="1"/>
    <col min="4104" max="4104" width="10.85546875" style="15" customWidth="1"/>
    <col min="4105" max="4105" width="6.140625" style="15" customWidth="1"/>
    <col min="4106" max="4106" width="9.140625" style="15"/>
    <col min="4107" max="4107" width="4.5703125" style="15" customWidth="1"/>
    <col min="4108" max="4357" width="9.140625" style="15"/>
    <col min="4358" max="4358" width="10.5703125" style="15" customWidth="1"/>
    <col min="4359" max="4359" width="10.42578125" style="15" customWidth="1"/>
    <col min="4360" max="4360" width="10.85546875" style="15" customWidth="1"/>
    <col min="4361" max="4361" width="6.140625" style="15" customWidth="1"/>
    <col min="4362" max="4362" width="9.140625" style="15"/>
    <col min="4363" max="4363" width="4.5703125" style="15" customWidth="1"/>
    <col min="4364" max="4613" width="9.140625" style="15"/>
    <col min="4614" max="4614" width="10.5703125" style="15" customWidth="1"/>
    <col min="4615" max="4615" width="10.42578125" style="15" customWidth="1"/>
    <col min="4616" max="4616" width="10.85546875" style="15" customWidth="1"/>
    <col min="4617" max="4617" width="6.140625" style="15" customWidth="1"/>
    <col min="4618" max="4618" width="9.140625" style="15"/>
    <col min="4619" max="4619" width="4.5703125" style="15" customWidth="1"/>
    <col min="4620" max="4869" width="9.140625" style="15"/>
    <col min="4870" max="4870" width="10.5703125" style="15" customWidth="1"/>
    <col min="4871" max="4871" width="10.42578125" style="15" customWidth="1"/>
    <col min="4872" max="4872" width="10.85546875" style="15" customWidth="1"/>
    <col min="4873" max="4873" width="6.140625" style="15" customWidth="1"/>
    <col min="4874" max="4874" width="9.140625" style="15"/>
    <col min="4875" max="4875" width="4.5703125" style="15" customWidth="1"/>
    <col min="4876" max="5125" width="9.140625" style="15"/>
    <col min="5126" max="5126" width="10.5703125" style="15" customWidth="1"/>
    <col min="5127" max="5127" width="10.42578125" style="15" customWidth="1"/>
    <col min="5128" max="5128" width="10.85546875" style="15" customWidth="1"/>
    <col min="5129" max="5129" width="6.140625" style="15" customWidth="1"/>
    <col min="5130" max="5130" width="9.140625" style="15"/>
    <col min="5131" max="5131" width="4.5703125" style="15" customWidth="1"/>
    <col min="5132" max="5381" width="9.140625" style="15"/>
    <col min="5382" max="5382" width="10.5703125" style="15" customWidth="1"/>
    <col min="5383" max="5383" width="10.42578125" style="15" customWidth="1"/>
    <col min="5384" max="5384" width="10.85546875" style="15" customWidth="1"/>
    <col min="5385" max="5385" width="6.140625" style="15" customWidth="1"/>
    <col min="5386" max="5386" width="9.140625" style="15"/>
    <col min="5387" max="5387" width="4.5703125" style="15" customWidth="1"/>
    <col min="5388" max="5637" width="9.140625" style="15"/>
    <col min="5638" max="5638" width="10.5703125" style="15" customWidth="1"/>
    <col min="5639" max="5639" width="10.42578125" style="15" customWidth="1"/>
    <col min="5640" max="5640" width="10.85546875" style="15" customWidth="1"/>
    <col min="5641" max="5641" width="6.140625" style="15" customWidth="1"/>
    <col min="5642" max="5642" width="9.140625" style="15"/>
    <col min="5643" max="5643" width="4.5703125" style="15" customWidth="1"/>
    <col min="5644" max="5893" width="9.140625" style="15"/>
    <col min="5894" max="5894" width="10.5703125" style="15" customWidth="1"/>
    <col min="5895" max="5895" width="10.42578125" style="15" customWidth="1"/>
    <col min="5896" max="5896" width="10.85546875" style="15" customWidth="1"/>
    <col min="5897" max="5897" width="6.140625" style="15" customWidth="1"/>
    <col min="5898" max="5898" width="9.140625" style="15"/>
    <col min="5899" max="5899" width="4.5703125" style="15" customWidth="1"/>
    <col min="5900" max="6149" width="9.140625" style="15"/>
    <col min="6150" max="6150" width="10.5703125" style="15" customWidth="1"/>
    <col min="6151" max="6151" width="10.42578125" style="15" customWidth="1"/>
    <col min="6152" max="6152" width="10.85546875" style="15" customWidth="1"/>
    <col min="6153" max="6153" width="6.140625" style="15" customWidth="1"/>
    <col min="6154" max="6154" width="9.140625" style="15"/>
    <col min="6155" max="6155" width="4.5703125" style="15" customWidth="1"/>
    <col min="6156" max="6405" width="9.140625" style="15"/>
    <col min="6406" max="6406" width="10.5703125" style="15" customWidth="1"/>
    <col min="6407" max="6407" width="10.42578125" style="15" customWidth="1"/>
    <col min="6408" max="6408" width="10.85546875" style="15" customWidth="1"/>
    <col min="6409" max="6409" width="6.140625" style="15" customWidth="1"/>
    <col min="6410" max="6410" width="9.140625" style="15"/>
    <col min="6411" max="6411" width="4.5703125" style="15" customWidth="1"/>
    <col min="6412" max="6661" width="9.140625" style="15"/>
    <col min="6662" max="6662" width="10.5703125" style="15" customWidth="1"/>
    <col min="6663" max="6663" width="10.42578125" style="15" customWidth="1"/>
    <col min="6664" max="6664" width="10.85546875" style="15" customWidth="1"/>
    <col min="6665" max="6665" width="6.140625" style="15" customWidth="1"/>
    <col min="6666" max="6666" width="9.140625" style="15"/>
    <col min="6667" max="6667" width="4.5703125" style="15" customWidth="1"/>
    <col min="6668" max="6917" width="9.140625" style="15"/>
    <col min="6918" max="6918" width="10.5703125" style="15" customWidth="1"/>
    <col min="6919" max="6919" width="10.42578125" style="15" customWidth="1"/>
    <col min="6920" max="6920" width="10.85546875" style="15" customWidth="1"/>
    <col min="6921" max="6921" width="6.140625" style="15" customWidth="1"/>
    <col min="6922" max="6922" width="9.140625" style="15"/>
    <col min="6923" max="6923" width="4.5703125" style="15" customWidth="1"/>
    <col min="6924" max="7173" width="9.140625" style="15"/>
    <col min="7174" max="7174" width="10.5703125" style="15" customWidth="1"/>
    <col min="7175" max="7175" width="10.42578125" style="15" customWidth="1"/>
    <col min="7176" max="7176" width="10.85546875" style="15" customWidth="1"/>
    <col min="7177" max="7177" width="6.140625" style="15" customWidth="1"/>
    <col min="7178" max="7178" width="9.140625" style="15"/>
    <col min="7179" max="7179" width="4.5703125" style="15" customWidth="1"/>
    <col min="7180" max="7429" width="9.140625" style="15"/>
    <col min="7430" max="7430" width="10.5703125" style="15" customWidth="1"/>
    <col min="7431" max="7431" width="10.42578125" style="15" customWidth="1"/>
    <col min="7432" max="7432" width="10.85546875" style="15" customWidth="1"/>
    <col min="7433" max="7433" width="6.140625" style="15" customWidth="1"/>
    <col min="7434" max="7434" width="9.140625" style="15"/>
    <col min="7435" max="7435" width="4.5703125" style="15" customWidth="1"/>
    <col min="7436" max="7685" width="9.140625" style="15"/>
    <col min="7686" max="7686" width="10.5703125" style="15" customWidth="1"/>
    <col min="7687" max="7687" width="10.42578125" style="15" customWidth="1"/>
    <col min="7688" max="7688" width="10.85546875" style="15" customWidth="1"/>
    <col min="7689" max="7689" width="6.140625" style="15" customWidth="1"/>
    <col min="7690" max="7690" width="9.140625" style="15"/>
    <col min="7691" max="7691" width="4.5703125" style="15" customWidth="1"/>
    <col min="7692" max="7941" width="9.140625" style="15"/>
    <col min="7942" max="7942" width="10.5703125" style="15" customWidth="1"/>
    <col min="7943" max="7943" width="10.42578125" style="15" customWidth="1"/>
    <col min="7944" max="7944" width="10.85546875" style="15" customWidth="1"/>
    <col min="7945" max="7945" width="6.140625" style="15" customWidth="1"/>
    <col min="7946" max="7946" width="9.140625" style="15"/>
    <col min="7947" max="7947" width="4.5703125" style="15" customWidth="1"/>
    <col min="7948" max="8197" width="9.140625" style="15"/>
    <col min="8198" max="8198" width="10.5703125" style="15" customWidth="1"/>
    <col min="8199" max="8199" width="10.42578125" style="15" customWidth="1"/>
    <col min="8200" max="8200" width="10.85546875" style="15" customWidth="1"/>
    <col min="8201" max="8201" width="6.140625" style="15" customWidth="1"/>
    <col min="8202" max="8202" width="9.140625" style="15"/>
    <col min="8203" max="8203" width="4.5703125" style="15" customWidth="1"/>
    <col min="8204" max="8453" width="9.140625" style="15"/>
    <col min="8454" max="8454" width="10.5703125" style="15" customWidth="1"/>
    <col min="8455" max="8455" width="10.42578125" style="15" customWidth="1"/>
    <col min="8456" max="8456" width="10.85546875" style="15" customWidth="1"/>
    <col min="8457" max="8457" width="6.140625" style="15" customWidth="1"/>
    <col min="8458" max="8458" width="9.140625" style="15"/>
    <col min="8459" max="8459" width="4.5703125" style="15" customWidth="1"/>
    <col min="8460" max="8709" width="9.140625" style="15"/>
    <col min="8710" max="8710" width="10.5703125" style="15" customWidth="1"/>
    <col min="8711" max="8711" width="10.42578125" style="15" customWidth="1"/>
    <col min="8712" max="8712" width="10.85546875" style="15" customWidth="1"/>
    <col min="8713" max="8713" width="6.140625" style="15" customWidth="1"/>
    <col min="8714" max="8714" width="9.140625" style="15"/>
    <col min="8715" max="8715" width="4.5703125" style="15" customWidth="1"/>
    <col min="8716" max="8965" width="9.140625" style="15"/>
    <col min="8966" max="8966" width="10.5703125" style="15" customWidth="1"/>
    <col min="8967" max="8967" width="10.42578125" style="15" customWidth="1"/>
    <col min="8968" max="8968" width="10.85546875" style="15" customWidth="1"/>
    <col min="8969" max="8969" width="6.140625" style="15" customWidth="1"/>
    <col min="8970" max="8970" width="9.140625" style="15"/>
    <col min="8971" max="8971" width="4.5703125" style="15" customWidth="1"/>
    <col min="8972" max="9221" width="9.140625" style="15"/>
    <col min="9222" max="9222" width="10.5703125" style="15" customWidth="1"/>
    <col min="9223" max="9223" width="10.42578125" style="15" customWidth="1"/>
    <col min="9224" max="9224" width="10.85546875" style="15" customWidth="1"/>
    <col min="9225" max="9225" width="6.140625" style="15" customWidth="1"/>
    <col min="9226" max="9226" width="9.140625" style="15"/>
    <col min="9227" max="9227" width="4.5703125" style="15" customWidth="1"/>
    <col min="9228" max="9477" width="9.140625" style="15"/>
    <col min="9478" max="9478" width="10.5703125" style="15" customWidth="1"/>
    <col min="9479" max="9479" width="10.42578125" style="15" customWidth="1"/>
    <col min="9480" max="9480" width="10.85546875" style="15" customWidth="1"/>
    <col min="9481" max="9481" width="6.140625" style="15" customWidth="1"/>
    <col min="9482" max="9482" width="9.140625" style="15"/>
    <col min="9483" max="9483" width="4.5703125" style="15" customWidth="1"/>
    <col min="9484" max="9733" width="9.140625" style="15"/>
    <col min="9734" max="9734" width="10.5703125" style="15" customWidth="1"/>
    <col min="9735" max="9735" width="10.42578125" style="15" customWidth="1"/>
    <col min="9736" max="9736" width="10.85546875" style="15" customWidth="1"/>
    <col min="9737" max="9737" width="6.140625" style="15" customWidth="1"/>
    <col min="9738" max="9738" width="9.140625" style="15"/>
    <col min="9739" max="9739" width="4.5703125" style="15" customWidth="1"/>
    <col min="9740" max="9989" width="9.140625" style="15"/>
    <col min="9990" max="9990" width="10.5703125" style="15" customWidth="1"/>
    <col min="9991" max="9991" width="10.42578125" style="15" customWidth="1"/>
    <col min="9992" max="9992" width="10.85546875" style="15" customWidth="1"/>
    <col min="9993" max="9993" width="6.140625" style="15" customWidth="1"/>
    <col min="9994" max="9994" width="9.140625" style="15"/>
    <col min="9995" max="9995" width="4.5703125" style="15" customWidth="1"/>
    <col min="9996" max="10245" width="9.140625" style="15"/>
    <col min="10246" max="10246" width="10.5703125" style="15" customWidth="1"/>
    <col min="10247" max="10247" width="10.42578125" style="15" customWidth="1"/>
    <col min="10248" max="10248" width="10.85546875" style="15" customWidth="1"/>
    <col min="10249" max="10249" width="6.140625" style="15" customWidth="1"/>
    <col min="10250" max="10250" width="9.140625" style="15"/>
    <col min="10251" max="10251" width="4.5703125" style="15" customWidth="1"/>
    <col min="10252" max="10501" width="9.140625" style="15"/>
    <col min="10502" max="10502" width="10.5703125" style="15" customWidth="1"/>
    <col min="10503" max="10503" width="10.42578125" style="15" customWidth="1"/>
    <col min="10504" max="10504" width="10.85546875" style="15" customWidth="1"/>
    <col min="10505" max="10505" width="6.140625" style="15" customWidth="1"/>
    <col min="10506" max="10506" width="9.140625" style="15"/>
    <col min="10507" max="10507" width="4.5703125" style="15" customWidth="1"/>
    <col min="10508" max="10757" width="9.140625" style="15"/>
    <col min="10758" max="10758" width="10.5703125" style="15" customWidth="1"/>
    <col min="10759" max="10759" width="10.42578125" style="15" customWidth="1"/>
    <col min="10760" max="10760" width="10.85546875" style="15" customWidth="1"/>
    <col min="10761" max="10761" width="6.140625" style="15" customWidth="1"/>
    <col min="10762" max="10762" width="9.140625" style="15"/>
    <col min="10763" max="10763" width="4.5703125" style="15" customWidth="1"/>
    <col min="10764" max="11013" width="9.140625" style="15"/>
    <col min="11014" max="11014" width="10.5703125" style="15" customWidth="1"/>
    <col min="11015" max="11015" width="10.42578125" style="15" customWidth="1"/>
    <col min="11016" max="11016" width="10.85546875" style="15" customWidth="1"/>
    <col min="11017" max="11017" width="6.140625" style="15" customWidth="1"/>
    <col min="11018" max="11018" width="9.140625" style="15"/>
    <col min="11019" max="11019" width="4.5703125" style="15" customWidth="1"/>
    <col min="11020" max="11269" width="9.140625" style="15"/>
    <col min="11270" max="11270" width="10.5703125" style="15" customWidth="1"/>
    <col min="11271" max="11271" width="10.42578125" style="15" customWidth="1"/>
    <col min="11272" max="11272" width="10.85546875" style="15" customWidth="1"/>
    <col min="11273" max="11273" width="6.140625" style="15" customWidth="1"/>
    <col min="11274" max="11274" width="9.140625" style="15"/>
    <col min="11275" max="11275" width="4.5703125" style="15" customWidth="1"/>
    <col min="11276" max="11525" width="9.140625" style="15"/>
    <col min="11526" max="11526" width="10.5703125" style="15" customWidth="1"/>
    <col min="11527" max="11527" width="10.42578125" style="15" customWidth="1"/>
    <col min="11528" max="11528" width="10.85546875" style="15" customWidth="1"/>
    <col min="11529" max="11529" width="6.140625" style="15" customWidth="1"/>
    <col min="11530" max="11530" width="9.140625" style="15"/>
    <col min="11531" max="11531" width="4.5703125" style="15" customWidth="1"/>
    <col min="11532" max="11781" width="9.140625" style="15"/>
    <col min="11782" max="11782" width="10.5703125" style="15" customWidth="1"/>
    <col min="11783" max="11783" width="10.42578125" style="15" customWidth="1"/>
    <col min="11784" max="11784" width="10.85546875" style="15" customWidth="1"/>
    <col min="11785" max="11785" width="6.140625" style="15" customWidth="1"/>
    <col min="11786" max="11786" width="9.140625" style="15"/>
    <col min="11787" max="11787" width="4.5703125" style="15" customWidth="1"/>
    <col min="11788" max="12037" width="9.140625" style="15"/>
    <col min="12038" max="12038" width="10.5703125" style="15" customWidth="1"/>
    <col min="12039" max="12039" width="10.42578125" style="15" customWidth="1"/>
    <col min="12040" max="12040" width="10.85546875" style="15" customWidth="1"/>
    <col min="12041" max="12041" width="6.140625" style="15" customWidth="1"/>
    <col min="12042" max="12042" width="9.140625" style="15"/>
    <col min="12043" max="12043" width="4.5703125" style="15" customWidth="1"/>
    <col min="12044" max="12293" width="9.140625" style="15"/>
    <col min="12294" max="12294" width="10.5703125" style="15" customWidth="1"/>
    <col min="12295" max="12295" width="10.42578125" style="15" customWidth="1"/>
    <col min="12296" max="12296" width="10.85546875" style="15" customWidth="1"/>
    <col min="12297" max="12297" width="6.140625" style="15" customWidth="1"/>
    <col min="12298" max="12298" width="9.140625" style="15"/>
    <col min="12299" max="12299" width="4.5703125" style="15" customWidth="1"/>
    <col min="12300" max="12549" width="9.140625" style="15"/>
    <col min="12550" max="12550" width="10.5703125" style="15" customWidth="1"/>
    <col min="12551" max="12551" width="10.42578125" style="15" customWidth="1"/>
    <col min="12552" max="12552" width="10.85546875" style="15" customWidth="1"/>
    <col min="12553" max="12553" width="6.140625" style="15" customWidth="1"/>
    <col min="12554" max="12554" width="9.140625" style="15"/>
    <col min="12555" max="12555" width="4.5703125" style="15" customWidth="1"/>
    <col min="12556" max="12805" width="9.140625" style="15"/>
    <col min="12806" max="12806" width="10.5703125" style="15" customWidth="1"/>
    <col min="12807" max="12807" width="10.42578125" style="15" customWidth="1"/>
    <col min="12808" max="12808" width="10.85546875" style="15" customWidth="1"/>
    <col min="12809" max="12809" width="6.140625" style="15" customWidth="1"/>
    <col min="12810" max="12810" width="9.140625" style="15"/>
    <col min="12811" max="12811" width="4.5703125" style="15" customWidth="1"/>
    <col min="12812" max="13061" width="9.140625" style="15"/>
    <col min="13062" max="13062" width="10.5703125" style="15" customWidth="1"/>
    <col min="13063" max="13063" width="10.42578125" style="15" customWidth="1"/>
    <col min="13064" max="13064" width="10.85546875" style="15" customWidth="1"/>
    <col min="13065" max="13065" width="6.140625" style="15" customWidth="1"/>
    <col min="13066" max="13066" width="9.140625" style="15"/>
    <col min="13067" max="13067" width="4.5703125" style="15" customWidth="1"/>
    <col min="13068" max="13317" width="9.140625" style="15"/>
    <col min="13318" max="13318" width="10.5703125" style="15" customWidth="1"/>
    <col min="13319" max="13319" width="10.42578125" style="15" customWidth="1"/>
    <col min="13320" max="13320" width="10.85546875" style="15" customWidth="1"/>
    <col min="13321" max="13321" width="6.140625" style="15" customWidth="1"/>
    <col min="13322" max="13322" width="9.140625" style="15"/>
    <col min="13323" max="13323" width="4.5703125" style="15" customWidth="1"/>
    <col min="13324" max="13573" width="9.140625" style="15"/>
    <col min="13574" max="13574" width="10.5703125" style="15" customWidth="1"/>
    <col min="13575" max="13575" width="10.42578125" style="15" customWidth="1"/>
    <col min="13576" max="13576" width="10.85546875" style="15" customWidth="1"/>
    <col min="13577" max="13577" width="6.140625" style="15" customWidth="1"/>
    <col min="13578" max="13578" width="9.140625" style="15"/>
    <col min="13579" max="13579" width="4.5703125" style="15" customWidth="1"/>
    <col min="13580" max="13829" width="9.140625" style="15"/>
    <col min="13830" max="13830" width="10.5703125" style="15" customWidth="1"/>
    <col min="13831" max="13831" width="10.42578125" style="15" customWidth="1"/>
    <col min="13832" max="13832" width="10.85546875" style="15" customWidth="1"/>
    <col min="13833" max="13833" width="6.140625" style="15" customWidth="1"/>
    <col min="13834" max="13834" width="9.140625" style="15"/>
    <col min="13835" max="13835" width="4.5703125" style="15" customWidth="1"/>
    <col min="13836" max="14085" width="9.140625" style="15"/>
    <col min="14086" max="14086" width="10.5703125" style="15" customWidth="1"/>
    <col min="14087" max="14087" width="10.42578125" style="15" customWidth="1"/>
    <col min="14088" max="14088" width="10.85546875" style="15" customWidth="1"/>
    <col min="14089" max="14089" width="6.140625" style="15" customWidth="1"/>
    <col min="14090" max="14090" width="9.140625" style="15"/>
    <col min="14091" max="14091" width="4.5703125" style="15" customWidth="1"/>
    <col min="14092" max="14341" width="9.140625" style="15"/>
    <col min="14342" max="14342" width="10.5703125" style="15" customWidth="1"/>
    <col min="14343" max="14343" width="10.42578125" style="15" customWidth="1"/>
    <col min="14344" max="14344" width="10.85546875" style="15" customWidth="1"/>
    <col min="14345" max="14345" width="6.140625" style="15" customWidth="1"/>
    <col min="14346" max="14346" width="9.140625" style="15"/>
    <col min="14347" max="14347" width="4.5703125" style="15" customWidth="1"/>
    <col min="14348" max="14597" width="9.140625" style="15"/>
    <col min="14598" max="14598" width="10.5703125" style="15" customWidth="1"/>
    <col min="14599" max="14599" width="10.42578125" style="15" customWidth="1"/>
    <col min="14600" max="14600" width="10.85546875" style="15" customWidth="1"/>
    <col min="14601" max="14601" width="6.140625" style="15" customWidth="1"/>
    <col min="14602" max="14602" width="9.140625" style="15"/>
    <col min="14603" max="14603" width="4.5703125" style="15" customWidth="1"/>
    <col min="14604" max="14853" width="9.140625" style="15"/>
    <col min="14854" max="14854" width="10.5703125" style="15" customWidth="1"/>
    <col min="14855" max="14855" width="10.42578125" style="15" customWidth="1"/>
    <col min="14856" max="14856" width="10.85546875" style="15" customWidth="1"/>
    <col min="14857" max="14857" width="6.140625" style="15" customWidth="1"/>
    <col min="14858" max="14858" width="9.140625" style="15"/>
    <col min="14859" max="14859" width="4.5703125" style="15" customWidth="1"/>
    <col min="14860" max="15109" width="9.140625" style="15"/>
    <col min="15110" max="15110" width="10.5703125" style="15" customWidth="1"/>
    <col min="15111" max="15111" width="10.42578125" style="15" customWidth="1"/>
    <col min="15112" max="15112" width="10.85546875" style="15" customWidth="1"/>
    <col min="15113" max="15113" width="6.140625" style="15" customWidth="1"/>
    <col min="15114" max="15114" width="9.140625" style="15"/>
    <col min="15115" max="15115" width="4.5703125" style="15" customWidth="1"/>
    <col min="15116" max="15365" width="9.140625" style="15"/>
    <col min="15366" max="15366" width="10.5703125" style="15" customWidth="1"/>
    <col min="15367" max="15367" width="10.42578125" style="15" customWidth="1"/>
    <col min="15368" max="15368" width="10.85546875" style="15" customWidth="1"/>
    <col min="15369" max="15369" width="6.140625" style="15" customWidth="1"/>
    <col min="15370" max="15370" width="9.140625" style="15"/>
    <col min="15371" max="15371" width="4.5703125" style="15" customWidth="1"/>
    <col min="15372" max="15621" width="9.140625" style="15"/>
    <col min="15622" max="15622" width="10.5703125" style="15" customWidth="1"/>
    <col min="15623" max="15623" width="10.42578125" style="15" customWidth="1"/>
    <col min="15624" max="15624" width="10.85546875" style="15" customWidth="1"/>
    <col min="15625" max="15625" width="6.140625" style="15" customWidth="1"/>
    <col min="15626" max="15626" width="9.140625" style="15"/>
    <col min="15627" max="15627" width="4.5703125" style="15" customWidth="1"/>
    <col min="15628" max="15877" width="9.140625" style="15"/>
    <col min="15878" max="15878" width="10.5703125" style="15" customWidth="1"/>
    <col min="15879" max="15879" width="10.42578125" style="15" customWidth="1"/>
    <col min="15880" max="15880" width="10.85546875" style="15" customWidth="1"/>
    <col min="15881" max="15881" width="6.140625" style="15" customWidth="1"/>
    <col min="15882" max="15882" width="9.140625" style="15"/>
    <col min="15883" max="15883" width="4.5703125" style="15" customWidth="1"/>
    <col min="15884" max="16133" width="9.140625" style="15"/>
    <col min="16134" max="16134" width="10.5703125" style="15" customWidth="1"/>
    <col min="16135" max="16135" width="10.42578125" style="15" customWidth="1"/>
    <col min="16136" max="16136" width="10.85546875" style="15" customWidth="1"/>
    <col min="16137" max="16137" width="6.140625" style="15" customWidth="1"/>
    <col min="16138" max="16138" width="9.140625" style="15"/>
    <col min="16139" max="16139" width="4.57031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29</v>
      </c>
      <c r="D6" s="8"/>
      <c r="E6" s="6"/>
      <c r="F6" s="19" t="s">
        <v>1</v>
      </c>
      <c r="G6" s="19" t="s">
        <v>37</v>
      </c>
      <c r="H6" s="19" t="s">
        <v>2</v>
      </c>
      <c r="I6" s="19">
        <v>1</v>
      </c>
      <c r="J6" s="6" t="s">
        <v>20</v>
      </c>
      <c r="K6" s="6"/>
      <c r="L6" s="6" t="s">
        <v>30</v>
      </c>
      <c r="M6" s="6"/>
      <c r="N6" s="6" t="s">
        <v>35</v>
      </c>
      <c r="O6" s="38">
        <v>254000</v>
      </c>
      <c r="P6" s="38">
        <v>982488</v>
      </c>
      <c r="U6" s="10"/>
      <c r="Y6" s="10"/>
      <c r="AO6" s="5"/>
    </row>
    <row r="7" spans="1:41">
      <c r="A7" s="6"/>
      <c r="B7" s="6"/>
      <c r="C7" s="7"/>
      <c r="D7" s="8"/>
      <c r="E7" s="6"/>
      <c r="F7" s="19"/>
      <c r="G7" s="19"/>
      <c r="H7" s="19"/>
      <c r="I7" s="19"/>
      <c r="K7" s="19"/>
      <c r="L7" s="19"/>
      <c r="M7" s="19"/>
      <c r="N7" s="19"/>
      <c r="O7" s="19"/>
      <c r="P7" s="19"/>
      <c r="Q7" s="19"/>
      <c r="R7" s="19"/>
      <c r="S7" s="19"/>
    </row>
    <row r="8" spans="1:4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41</v>
      </c>
      <c r="E10" s="3">
        <f>D10</f>
        <v>41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>A11+B10</f>
        <v>5</v>
      </c>
      <c r="C11" s="3">
        <f t="shared" ref="C11:C31" si="0">B11/60</f>
        <v>8.3333333333333329E-2</v>
      </c>
      <c r="D11" s="3">
        <v>42.9</v>
      </c>
      <c r="E11" s="2">
        <f t="shared" ref="E11:E30" si="1">D11</f>
        <v>42.9</v>
      </c>
      <c r="F11" s="20">
        <f>(D11-D10)+(D10-E10)</f>
        <v>1.8999999999999986</v>
      </c>
      <c r="G11" s="20">
        <f>F10+F11</f>
        <v>1.8999999999999986</v>
      </c>
      <c r="H11" s="20">
        <f t="shared" ref="H11:H30" si="2">G11/C11</f>
        <v>22.799999999999983</v>
      </c>
    </row>
    <row r="12" spans="1:41">
      <c r="A12" s="2">
        <v>5</v>
      </c>
      <c r="B12" s="2">
        <f t="shared" ref="B12:B31" si="3">A12+B11</f>
        <v>10</v>
      </c>
      <c r="C12" s="3">
        <f t="shared" si="0"/>
        <v>0.16666666666666666</v>
      </c>
      <c r="D12" s="3">
        <v>44.5</v>
      </c>
      <c r="E12" s="3">
        <f t="shared" si="1"/>
        <v>44.5</v>
      </c>
      <c r="F12" s="20">
        <f t="shared" ref="F12:F31" si="4">(D12-D11)+(D11-E11)</f>
        <v>1.6000000000000014</v>
      </c>
      <c r="G12" s="20">
        <f t="shared" ref="G12:G30" si="5">G11+F12</f>
        <v>3.5</v>
      </c>
      <c r="H12" s="20">
        <f t="shared" si="2"/>
        <v>21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45.6</v>
      </c>
      <c r="E13" s="2">
        <f t="shared" si="1"/>
        <v>45.6</v>
      </c>
      <c r="F13" s="20">
        <f t="shared" si="4"/>
        <v>1.1000000000000014</v>
      </c>
      <c r="G13" s="20">
        <f t="shared" si="5"/>
        <v>4.6000000000000014</v>
      </c>
      <c r="H13" s="20">
        <f t="shared" si="2"/>
        <v>18.400000000000006</v>
      </c>
    </row>
    <row r="14" spans="1:41">
      <c r="A14" s="2">
        <v>5</v>
      </c>
      <c r="B14" s="2">
        <f t="shared" si="3"/>
        <v>20</v>
      </c>
      <c r="C14" s="3">
        <f t="shared" si="0"/>
        <v>0.33333333333333331</v>
      </c>
      <c r="D14" s="3">
        <v>47</v>
      </c>
      <c r="E14" s="3">
        <f t="shared" si="1"/>
        <v>47</v>
      </c>
      <c r="F14" s="20">
        <f t="shared" si="4"/>
        <v>1.3999999999999986</v>
      </c>
      <c r="G14" s="20">
        <f t="shared" si="5"/>
        <v>6</v>
      </c>
      <c r="H14" s="20">
        <f t="shared" si="2"/>
        <v>18</v>
      </c>
    </row>
    <row r="15" spans="1:41">
      <c r="A15" s="2">
        <v>5</v>
      </c>
      <c r="B15" s="2">
        <f t="shared" si="3"/>
        <v>25</v>
      </c>
      <c r="C15" s="3">
        <f t="shared" si="0"/>
        <v>0.41666666666666669</v>
      </c>
      <c r="D15" s="3">
        <v>48.2</v>
      </c>
      <c r="E15" s="2">
        <f t="shared" si="1"/>
        <v>48.2</v>
      </c>
      <c r="F15" s="20">
        <f t="shared" si="4"/>
        <v>1.2000000000000028</v>
      </c>
      <c r="G15" s="20">
        <f t="shared" si="5"/>
        <v>7.2000000000000028</v>
      </c>
      <c r="H15" s="20">
        <f t="shared" si="2"/>
        <v>17.280000000000005</v>
      </c>
    </row>
    <row r="16" spans="1:41">
      <c r="A16" s="2">
        <v>5</v>
      </c>
      <c r="B16" s="2">
        <f t="shared" si="3"/>
        <v>30</v>
      </c>
      <c r="C16" s="3">
        <f t="shared" si="0"/>
        <v>0.5</v>
      </c>
      <c r="D16" s="3">
        <v>49.3</v>
      </c>
      <c r="E16" s="3">
        <f t="shared" si="1"/>
        <v>49.3</v>
      </c>
      <c r="F16" s="20">
        <f t="shared" si="4"/>
        <v>1.0999999999999943</v>
      </c>
      <c r="G16" s="20">
        <f t="shared" si="5"/>
        <v>8.2999999999999972</v>
      </c>
      <c r="H16" s="20">
        <f t="shared" si="2"/>
        <v>16.599999999999994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50.5</v>
      </c>
      <c r="E17" s="2">
        <f t="shared" si="1"/>
        <v>50.5</v>
      </c>
      <c r="F17" s="20">
        <f t="shared" si="4"/>
        <v>1.2000000000000028</v>
      </c>
      <c r="G17" s="20">
        <f t="shared" si="5"/>
        <v>9.5</v>
      </c>
      <c r="H17" s="20">
        <f t="shared" si="2"/>
        <v>16.285714285714285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51.3</v>
      </c>
      <c r="E18" s="3">
        <v>41</v>
      </c>
      <c r="F18" s="20">
        <f t="shared" si="4"/>
        <v>0.79999999999999716</v>
      </c>
      <c r="G18" s="20">
        <f t="shared" si="5"/>
        <v>10.299999999999997</v>
      </c>
      <c r="H18" s="20">
        <f t="shared" si="2"/>
        <v>15.449999999999996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43.8</v>
      </c>
      <c r="E19" s="2">
        <f t="shared" si="1"/>
        <v>43.8</v>
      </c>
      <c r="F19" s="20">
        <f t="shared" si="4"/>
        <v>2.7999999999999972</v>
      </c>
      <c r="G19" s="20">
        <f t="shared" si="5"/>
        <v>13.099999999999994</v>
      </c>
      <c r="H19" s="20">
        <f t="shared" si="2"/>
        <v>15.719999999999992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45.9</v>
      </c>
      <c r="E20" s="3">
        <v>42</v>
      </c>
      <c r="F20" s="20">
        <f t="shared" si="4"/>
        <v>2.1000000000000014</v>
      </c>
      <c r="G20" s="20">
        <f t="shared" si="5"/>
        <v>15.199999999999996</v>
      </c>
      <c r="H20" s="20">
        <f t="shared" si="2"/>
        <v>15.199999999999996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48</v>
      </c>
      <c r="E21" s="2">
        <f t="shared" si="1"/>
        <v>48</v>
      </c>
      <c r="F21" s="20">
        <f t="shared" si="4"/>
        <v>6</v>
      </c>
      <c r="G21" s="20">
        <f t="shared" si="5"/>
        <v>21.199999999999996</v>
      </c>
      <c r="H21" s="20">
        <f t="shared" si="2"/>
        <v>18.171428571428567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49.7</v>
      </c>
      <c r="E22" s="3">
        <f t="shared" si="1"/>
        <v>49.7</v>
      </c>
      <c r="F22" s="20">
        <f t="shared" si="4"/>
        <v>1.7000000000000028</v>
      </c>
      <c r="G22" s="20">
        <f t="shared" si="5"/>
        <v>22.9</v>
      </c>
      <c r="H22" s="20">
        <f t="shared" si="2"/>
        <v>17.175000000000001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51.2</v>
      </c>
      <c r="E23" s="2">
        <v>41</v>
      </c>
      <c r="F23" s="20">
        <f t="shared" si="4"/>
        <v>1.5</v>
      </c>
      <c r="G23" s="20">
        <f t="shared" si="5"/>
        <v>24.4</v>
      </c>
      <c r="H23" s="20">
        <f t="shared" si="2"/>
        <v>16.266666666666666</v>
      </c>
    </row>
    <row r="24" spans="1:8">
      <c r="A24" s="2">
        <v>20</v>
      </c>
      <c r="B24" s="2">
        <f t="shared" si="3"/>
        <v>110</v>
      </c>
      <c r="C24" s="3">
        <f t="shared" si="0"/>
        <v>1.8333333333333333</v>
      </c>
      <c r="D24" s="3">
        <v>45.4</v>
      </c>
      <c r="E24" s="3">
        <f t="shared" si="1"/>
        <v>45.4</v>
      </c>
      <c r="F24" s="20">
        <f t="shared" si="4"/>
        <v>4.3999999999999986</v>
      </c>
      <c r="G24" s="20">
        <f t="shared" si="5"/>
        <v>28.799999999999997</v>
      </c>
      <c r="H24" s="20">
        <f t="shared" si="2"/>
        <v>15.709090909090909</v>
      </c>
    </row>
    <row r="25" spans="1:8">
      <c r="A25" s="2">
        <v>20</v>
      </c>
      <c r="B25" s="2">
        <f t="shared" si="3"/>
        <v>130</v>
      </c>
      <c r="C25" s="3">
        <f t="shared" si="0"/>
        <v>2.1666666666666665</v>
      </c>
      <c r="D25" s="3">
        <v>49.4</v>
      </c>
      <c r="E25" s="2">
        <f t="shared" si="1"/>
        <v>49.4</v>
      </c>
      <c r="F25" s="20">
        <f t="shared" si="4"/>
        <v>4</v>
      </c>
      <c r="G25" s="20">
        <f t="shared" si="5"/>
        <v>32.799999999999997</v>
      </c>
      <c r="H25" s="20">
        <f t="shared" si="2"/>
        <v>15.138461538461538</v>
      </c>
    </row>
    <row r="26" spans="1:8">
      <c r="A26" s="2">
        <v>15</v>
      </c>
      <c r="B26" s="2">
        <f t="shared" si="3"/>
        <v>145</v>
      </c>
      <c r="C26" s="3">
        <f t="shared" si="0"/>
        <v>2.4166666666666665</v>
      </c>
      <c r="D26" s="3">
        <v>52</v>
      </c>
      <c r="E26" s="3">
        <v>41</v>
      </c>
      <c r="F26" s="20">
        <f t="shared" si="4"/>
        <v>2.6000000000000014</v>
      </c>
      <c r="G26" s="20">
        <f t="shared" si="5"/>
        <v>35.4</v>
      </c>
      <c r="H26" s="20">
        <f t="shared" si="2"/>
        <v>14.648275862068965</v>
      </c>
    </row>
    <row r="27" spans="1:8">
      <c r="A27" s="2">
        <v>15</v>
      </c>
      <c r="B27" s="2">
        <f t="shared" si="3"/>
        <v>160</v>
      </c>
      <c r="C27" s="3">
        <f t="shared" si="0"/>
        <v>2.6666666666666665</v>
      </c>
      <c r="D27" s="3">
        <v>44.2</v>
      </c>
      <c r="E27" s="2">
        <v>42</v>
      </c>
      <c r="F27" s="20">
        <f t="shared" si="4"/>
        <v>3.2000000000000028</v>
      </c>
      <c r="G27" s="20">
        <f t="shared" si="5"/>
        <v>38.6</v>
      </c>
      <c r="H27" s="20">
        <f t="shared" si="2"/>
        <v>14.475000000000001</v>
      </c>
    </row>
    <row r="28" spans="1:8">
      <c r="A28" s="2">
        <v>20</v>
      </c>
      <c r="B28" s="2">
        <f t="shared" si="3"/>
        <v>180</v>
      </c>
      <c r="C28" s="3">
        <f t="shared" si="0"/>
        <v>3</v>
      </c>
      <c r="D28" s="3">
        <v>48.3</v>
      </c>
      <c r="E28" s="3">
        <f t="shared" si="1"/>
        <v>48.3</v>
      </c>
      <c r="F28" s="20">
        <f t="shared" si="4"/>
        <v>6.2999999999999972</v>
      </c>
      <c r="G28" s="20">
        <f t="shared" si="5"/>
        <v>44.9</v>
      </c>
      <c r="H28" s="20">
        <f t="shared" si="2"/>
        <v>14.966666666666667</v>
      </c>
    </row>
    <row r="29" spans="1:8">
      <c r="A29" s="2">
        <v>20</v>
      </c>
      <c r="B29" s="2">
        <f t="shared" si="3"/>
        <v>200</v>
      </c>
      <c r="C29" s="3">
        <f t="shared" si="0"/>
        <v>3.3333333333333335</v>
      </c>
      <c r="D29" s="3">
        <v>51.6</v>
      </c>
      <c r="E29" s="2">
        <v>41</v>
      </c>
      <c r="F29" s="20">
        <f t="shared" si="4"/>
        <v>3.3000000000000043</v>
      </c>
      <c r="G29" s="20">
        <f t="shared" si="5"/>
        <v>48.2</v>
      </c>
      <c r="H29" s="20">
        <f t="shared" si="2"/>
        <v>14.46</v>
      </c>
    </row>
    <row r="30" spans="1:8">
      <c r="A30" s="2">
        <v>20</v>
      </c>
      <c r="B30" s="2">
        <f t="shared" si="3"/>
        <v>220</v>
      </c>
      <c r="C30" s="3">
        <f t="shared" si="0"/>
        <v>3.6666666666666665</v>
      </c>
      <c r="D30" s="3">
        <v>44.7</v>
      </c>
      <c r="E30" s="3">
        <f t="shared" si="1"/>
        <v>44.7</v>
      </c>
      <c r="F30" s="20">
        <f t="shared" si="4"/>
        <v>3.7000000000000028</v>
      </c>
      <c r="G30" s="20">
        <f t="shared" si="5"/>
        <v>51.900000000000006</v>
      </c>
      <c r="H30" s="20">
        <f t="shared" si="2"/>
        <v>14.154545454545456</v>
      </c>
    </row>
    <row r="31" spans="1:8">
      <c r="A31" s="2">
        <v>20</v>
      </c>
      <c r="B31" s="2">
        <f t="shared" si="3"/>
        <v>240</v>
      </c>
      <c r="C31" s="3">
        <f t="shared" si="0"/>
        <v>4</v>
      </c>
      <c r="D31" s="3">
        <v>48.6</v>
      </c>
      <c r="E31" s="2">
        <v>49.5</v>
      </c>
      <c r="F31" s="20">
        <f t="shared" si="4"/>
        <v>3.8999999999999986</v>
      </c>
      <c r="G31" s="20">
        <f>G30+F31</f>
        <v>55.800000000000004</v>
      </c>
      <c r="H31" s="20">
        <f>G31/C31</f>
        <v>13.950000000000001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1"/>
  <sheetViews>
    <sheetView workbookViewId="0">
      <selection sqref="A1:XFD1048576"/>
    </sheetView>
  </sheetViews>
  <sheetFormatPr defaultRowHeight="12.75"/>
  <cols>
    <col min="1" max="5" width="9.140625" style="4"/>
    <col min="6" max="6" width="9.85546875" style="15" customWidth="1"/>
    <col min="7" max="7" width="11.28515625" style="15" customWidth="1"/>
    <col min="8" max="8" width="10.85546875" style="15" customWidth="1"/>
    <col min="9" max="9" width="7.28515625" style="15" customWidth="1"/>
    <col min="10" max="10" width="9.140625" style="15"/>
    <col min="11" max="11" width="6.28515625" style="15" customWidth="1"/>
    <col min="12" max="261" width="9.140625" style="15"/>
    <col min="262" max="262" width="9.85546875" style="15" customWidth="1"/>
    <col min="263" max="263" width="11.28515625" style="15" customWidth="1"/>
    <col min="264" max="264" width="10.85546875" style="15" customWidth="1"/>
    <col min="265" max="265" width="7.28515625" style="15" customWidth="1"/>
    <col min="266" max="266" width="9.140625" style="15"/>
    <col min="267" max="267" width="6.28515625" style="15" customWidth="1"/>
    <col min="268" max="517" width="9.140625" style="15"/>
    <col min="518" max="518" width="9.85546875" style="15" customWidth="1"/>
    <col min="519" max="519" width="11.28515625" style="15" customWidth="1"/>
    <col min="520" max="520" width="10.85546875" style="15" customWidth="1"/>
    <col min="521" max="521" width="7.28515625" style="15" customWidth="1"/>
    <col min="522" max="522" width="9.140625" style="15"/>
    <col min="523" max="523" width="6.28515625" style="15" customWidth="1"/>
    <col min="524" max="773" width="9.140625" style="15"/>
    <col min="774" max="774" width="9.85546875" style="15" customWidth="1"/>
    <col min="775" max="775" width="11.28515625" style="15" customWidth="1"/>
    <col min="776" max="776" width="10.85546875" style="15" customWidth="1"/>
    <col min="777" max="777" width="7.28515625" style="15" customWidth="1"/>
    <col min="778" max="778" width="9.140625" style="15"/>
    <col min="779" max="779" width="6.28515625" style="15" customWidth="1"/>
    <col min="780" max="1029" width="9.140625" style="15"/>
    <col min="1030" max="1030" width="9.85546875" style="15" customWidth="1"/>
    <col min="1031" max="1031" width="11.28515625" style="15" customWidth="1"/>
    <col min="1032" max="1032" width="10.85546875" style="15" customWidth="1"/>
    <col min="1033" max="1033" width="7.28515625" style="15" customWidth="1"/>
    <col min="1034" max="1034" width="9.140625" style="15"/>
    <col min="1035" max="1035" width="6.28515625" style="15" customWidth="1"/>
    <col min="1036" max="1285" width="9.140625" style="15"/>
    <col min="1286" max="1286" width="9.85546875" style="15" customWidth="1"/>
    <col min="1287" max="1287" width="11.28515625" style="15" customWidth="1"/>
    <col min="1288" max="1288" width="10.85546875" style="15" customWidth="1"/>
    <col min="1289" max="1289" width="7.28515625" style="15" customWidth="1"/>
    <col min="1290" max="1290" width="9.140625" style="15"/>
    <col min="1291" max="1291" width="6.28515625" style="15" customWidth="1"/>
    <col min="1292" max="1541" width="9.140625" style="15"/>
    <col min="1542" max="1542" width="9.85546875" style="15" customWidth="1"/>
    <col min="1543" max="1543" width="11.28515625" style="15" customWidth="1"/>
    <col min="1544" max="1544" width="10.85546875" style="15" customWidth="1"/>
    <col min="1545" max="1545" width="7.28515625" style="15" customWidth="1"/>
    <col min="1546" max="1546" width="9.140625" style="15"/>
    <col min="1547" max="1547" width="6.28515625" style="15" customWidth="1"/>
    <col min="1548" max="1797" width="9.140625" style="15"/>
    <col min="1798" max="1798" width="9.85546875" style="15" customWidth="1"/>
    <col min="1799" max="1799" width="11.28515625" style="15" customWidth="1"/>
    <col min="1800" max="1800" width="10.85546875" style="15" customWidth="1"/>
    <col min="1801" max="1801" width="7.28515625" style="15" customWidth="1"/>
    <col min="1802" max="1802" width="9.140625" style="15"/>
    <col min="1803" max="1803" width="6.28515625" style="15" customWidth="1"/>
    <col min="1804" max="2053" width="9.140625" style="15"/>
    <col min="2054" max="2054" width="9.85546875" style="15" customWidth="1"/>
    <col min="2055" max="2055" width="11.28515625" style="15" customWidth="1"/>
    <col min="2056" max="2056" width="10.85546875" style="15" customWidth="1"/>
    <col min="2057" max="2057" width="7.28515625" style="15" customWidth="1"/>
    <col min="2058" max="2058" width="9.140625" style="15"/>
    <col min="2059" max="2059" width="6.28515625" style="15" customWidth="1"/>
    <col min="2060" max="2309" width="9.140625" style="15"/>
    <col min="2310" max="2310" width="9.85546875" style="15" customWidth="1"/>
    <col min="2311" max="2311" width="11.28515625" style="15" customWidth="1"/>
    <col min="2312" max="2312" width="10.85546875" style="15" customWidth="1"/>
    <col min="2313" max="2313" width="7.28515625" style="15" customWidth="1"/>
    <col min="2314" max="2314" width="9.140625" style="15"/>
    <col min="2315" max="2315" width="6.28515625" style="15" customWidth="1"/>
    <col min="2316" max="2565" width="9.140625" style="15"/>
    <col min="2566" max="2566" width="9.85546875" style="15" customWidth="1"/>
    <col min="2567" max="2567" width="11.28515625" style="15" customWidth="1"/>
    <col min="2568" max="2568" width="10.85546875" style="15" customWidth="1"/>
    <col min="2569" max="2569" width="7.28515625" style="15" customWidth="1"/>
    <col min="2570" max="2570" width="9.140625" style="15"/>
    <col min="2571" max="2571" width="6.28515625" style="15" customWidth="1"/>
    <col min="2572" max="2821" width="9.140625" style="15"/>
    <col min="2822" max="2822" width="9.85546875" style="15" customWidth="1"/>
    <col min="2823" max="2823" width="11.28515625" style="15" customWidth="1"/>
    <col min="2824" max="2824" width="10.85546875" style="15" customWidth="1"/>
    <col min="2825" max="2825" width="7.28515625" style="15" customWidth="1"/>
    <col min="2826" max="2826" width="9.140625" style="15"/>
    <col min="2827" max="2827" width="6.28515625" style="15" customWidth="1"/>
    <col min="2828" max="3077" width="9.140625" style="15"/>
    <col min="3078" max="3078" width="9.85546875" style="15" customWidth="1"/>
    <col min="3079" max="3079" width="11.28515625" style="15" customWidth="1"/>
    <col min="3080" max="3080" width="10.85546875" style="15" customWidth="1"/>
    <col min="3081" max="3081" width="7.28515625" style="15" customWidth="1"/>
    <col min="3082" max="3082" width="9.140625" style="15"/>
    <col min="3083" max="3083" width="6.28515625" style="15" customWidth="1"/>
    <col min="3084" max="3333" width="9.140625" style="15"/>
    <col min="3334" max="3334" width="9.85546875" style="15" customWidth="1"/>
    <col min="3335" max="3335" width="11.28515625" style="15" customWidth="1"/>
    <col min="3336" max="3336" width="10.85546875" style="15" customWidth="1"/>
    <col min="3337" max="3337" width="7.28515625" style="15" customWidth="1"/>
    <col min="3338" max="3338" width="9.140625" style="15"/>
    <col min="3339" max="3339" width="6.28515625" style="15" customWidth="1"/>
    <col min="3340" max="3589" width="9.140625" style="15"/>
    <col min="3590" max="3590" width="9.85546875" style="15" customWidth="1"/>
    <col min="3591" max="3591" width="11.28515625" style="15" customWidth="1"/>
    <col min="3592" max="3592" width="10.85546875" style="15" customWidth="1"/>
    <col min="3593" max="3593" width="7.28515625" style="15" customWidth="1"/>
    <col min="3594" max="3594" width="9.140625" style="15"/>
    <col min="3595" max="3595" width="6.28515625" style="15" customWidth="1"/>
    <col min="3596" max="3845" width="9.140625" style="15"/>
    <col min="3846" max="3846" width="9.85546875" style="15" customWidth="1"/>
    <col min="3847" max="3847" width="11.28515625" style="15" customWidth="1"/>
    <col min="3848" max="3848" width="10.85546875" style="15" customWidth="1"/>
    <col min="3849" max="3849" width="7.28515625" style="15" customWidth="1"/>
    <col min="3850" max="3850" width="9.140625" style="15"/>
    <col min="3851" max="3851" width="6.28515625" style="15" customWidth="1"/>
    <col min="3852" max="4101" width="9.140625" style="15"/>
    <col min="4102" max="4102" width="9.85546875" style="15" customWidth="1"/>
    <col min="4103" max="4103" width="11.28515625" style="15" customWidth="1"/>
    <col min="4104" max="4104" width="10.85546875" style="15" customWidth="1"/>
    <col min="4105" max="4105" width="7.28515625" style="15" customWidth="1"/>
    <col min="4106" max="4106" width="9.140625" style="15"/>
    <col min="4107" max="4107" width="6.28515625" style="15" customWidth="1"/>
    <col min="4108" max="4357" width="9.140625" style="15"/>
    <col min="4358" max="4358" width="9.85546875" style="15" customWidth="1"/>
    <col min="4359" max="4359" width="11.28515625" style="15" customWidth="1"/>
    <col min="4360" max="4360" width="10.85546875" style="15" customWidth="1"/>
    <col min="4361" max="4361" width="7.28515625" style="15" customWidth="1"/>
    <col min="4362" max="4362" width="9.140625" style="15"/>
    <col min="4363" max="4363" width="6.28515625" style="15" customWidth="1"/>
    <col min="4364" max="4613" width="9.140625" style="15"/>
    <col min="4614" max="4614" width="9.85546875" style="15" customWidth="1"/>
    <col min="4615" max="4615" width="11.28515625" style="15" customWidth="1"/>
    <col min="4616" max="4616" width="10.85546875" style="15" customWidth="1"/>
    <col min="4617" max="4617" width="7.28515625" style="15" customWidth="1"/>
    <col min="4618" max="4618" width="9.140625" style="15"/>
    <col min="4619" max="4619" width="6.28515625" style="15" customWidth="1"/>
    <col min="4620" max="4869" width="9.140625" style="15"/>
    <col min="4870" max="4870" width="9.85546875" style="15" customWidth="1"/>
    <col min="4871" max="4871" width="11.28515625" style="15" customWidth="1"/>
    <col min="4872" max="4872" width="10.85546875" style="15" customWidth="1"/>
    <col min="4873" max="4873" width="7.28515625" style="15" customWidth="1"/>
    <col min="4874" max="4874" width="9.140625" style="15"/>
    <col min="4875" max="4875" width="6.28515625" style="15" customWidth="1"/>
    <col min="4876" max="5125" width="9.140625" style="15"/>
    <col min="5126" max="5126" width="9.85546875" style="15" customWidth="1"/>
    <col min="5127" max="5127" width="11.28515625" style="15" customWidth="1"/>
    <col min="5128" max="5128" width="10.85546875" style="15" customWidth="1"/>
    <col min="5129" max="5129" width="7.28515625" style="15" customWidth="1"/>
    <col min="5130" max="5130" width="9.140625" style="15"/>
    <col min="5131" max="5131" width="6.28515625" style="15" customWidth="1"/>
    <col min="5132" max="5381" width="9.140625" style="15"/>
    <col min="5382" max="5382" width="9.85546875" style="15" customWidth="1"/>
    <col min="5383" max="5383" width="11.28515625" style="15" customWidth="1"/>
    <col min="5384" max="5384" width="10.85546875" style="15" customWidth="1"/>
    <col min="5385" max="5385" width="7.28515625" style="15" customWidth="1"/>
    <col min="5386" max="5386" width="9.140625" style="15"/>
    <col min="5387" max="5387" width="6.28515625" style="15" customWidth="1"/>
    <col min="5388" max="5637" width="9.140625" style="15"/>
    <col min="5638" max="5638" width="9.85546875" style="15" customWidth="1"/>
    <col min="5639" max="5639" width="11.28515625" style="15" customWidth="1"/>
    <col min="5640" max="5640" width="10.85546875" style="15" customWidth="1"/>
    <col min="5641" max="5641" width="7.28515625" style="15" customWidth="1"/>
    <col min="5642" max="5642" width="9.140625" style="15"/>
    <col min="5643" max="5643" width="6.28515625" style="15" customWidth="1"/>
    <col min="5644" max="5893" width="9.140625" style="15"/>
    <col min="5894" max="5894" width="9.85546875" style="15" customWidth="1"/>
    <col min="5895" max="5895" width="11.28515625" style="15" customWidth="1"/>
    <col min="5896" max="5896" width="10.85546875" style="15" customWidth="1"/>
    <col min="5897" max="5897" width="7.28515625" style="15" customWidth="1"/>
    <col min="5898" max="5898" width="9.140625" style="15"/>
    <col min="5899" max="5899" width="6.28515625" style="15" customWidth="1"/>
    <col min="5900" max="6149" width="9.140625" style="15"/>
    <col min="6150" max="6150" width="9.85546875" style="15" customWidth="1"/>
    <col min="6151" max="6151" width="11.28515625" style="15" customWidth="1"/>
    <col min="6152" max="6152" width="10.85546875" style="15" customWidth="1"/>
    <col min="6153" max="6153" width="7.28515625" style="15" customWidth="1"/>
    <col min="6154" max="6154" width="9.140625" style="15"/>
    <col min="6155" max="6155" width="6.28515625" style="15" customWidth="1"/>
    <col min="6156" max="6405" width="9.140625" style="15"/>
    <col min="6406" max="6406" width="9.85546875" style="15" customWidth="1"/>
    <col min="6407" max="6407" width="11.28515625" style="15" customWidth="1"/>
    <col min="6408" max="6408" width="10.85546875" style="15" customWidth="1"/>
    <col min="6409" max="6409" width="7.28515625" style="15" customWidth="1"/>
    <col min="6410" max="6410" width="9.140625" style="15"/>
    <col min="6411" max="6411" width="6.28515625" style="15" customWidth="1"/>
    <col min="6412" max="6661" width="9.140625" style="15"/>
    <col min="6662" max="6662" width="9.85546875" style="15" customWidth="1"/>
    <col min="6663" max="6663" width="11.28515625" style="15" customWidth="1"/>
    <col min="6664" max="6664" width="10.85546875" style="15" customWidth="1"/>
    <col min="6665" max="6665" width="7.28515625" style="15" customWidth="1"/>
    <col min="6666" max="6666" width="9.140625" style="15"/>
    <col min="6667" max="6667" width="6.28515625" style="15" customWidth="1"/>
    <col min="6668" max="6917" width="9.140625" style="15"/>
    <col min="6918" max="6918" width="9.85546875" style="15" customWidth="1"/>
    <col min="6919" max="6919" width="11.28515625" style="15" customWidth="1"/>
    <col min="6920" max="6920" width="10.85546875" style="15" customWidth="1"/>
    <col min="6921" max="6921" width="7.28515625" style="15" customWidth="1"/>
    <col min="6922" max="6922" width="9.140625" style="15"/>
    <col min="6923" max="6923" width="6.28515625" style="15" customWidth="1"/>
    <col min="6924" max="7173" width="9.140625" style="15"/>
    <col min="7174" max="7174" width="9.85546875" style="15" customWidth="1"/>
    <col min="7175" max="7175" width="11.28515625" style="15" customWidth="1"/>
    <col min="7176" max="7176" width="10.85546875" style="15" customWidth="1"/>
    <col min="7177" max="7177" width="7.28515625" style="15" customWidth="1"/>
    <col min="7178" max="7178" width="9.140625" style="15"/>
    <col min="7179" max="7179" width="6.28515625" style="15" customWidth="1"/>
    <col min="7180" max="7429" width="9.140625" style="15"/>
    <col min="7430" max="7430" width="9.85546875" style="15" customWidth="1"/>
    <col min="7431" max="7431" width="11.28515625" style="15" customWidth="1"/>
    <col min="7432" max="7432" width="10.85546875" style="15" customWidth="1"/>
    <col min="7433" max="7433" width="7.28515625" style="15" customWidth="1"/>
    <col min="7434" max="7434" width="9.140625" style="15"/>
    <col min="7435" max="7435" width="6.28515625" style="15" customWidth="1"/>
    <col min="7436" max="7685" width="9.140625" style="15"/>
    <col min="7686" max="7686" width="9.85546875" style="15" customWidth="1"/>
    <col min="7687" max="7687" width="11.28515625" style="15" customWidth="1"/>
    <col min="7688" max="7688" width="10.85546875" style="15" customWidth="1"/>
    <col min="7689" max="7689" width="7.28515625" style="15" customWidth="1"/>
    <col min="7690" max="7690" width="9.140625" style="15"/>
    <col min="7691" max="7691" width="6.28515625" style="15" customWidth="1"/>
    <col min="7692" max="7941" width="9.140625" style="15"/>
    <col min="7942" max="7942" width="9.85546875" style="15" customWidth="1"/>
    <col min="7943" max="7943" width="11.28515625" style="15" customWidth="1"/>
    <col min="7944" max="7944" width="10.85546875" style="15" customWidth="1"/>
    <col min="7945" max="7945" width="7.28515625" style="15" customWidth="1"/>
    <col min="7946" max="7946" width="9.140625" style="15"/>
    <col min="7947" max="7947" width="6.28515625" style="15" customWidth="1"/>
    <col min="7948" max="8197" width="9.140625" style="15"/>
    <col min="8198" max="8198" width="9.85546875" style="15" customWidth="1"/>
    <col min="8199" max="8199" width="11.28515625" style="15" customWidth="1"/>
    <col min="8200" max="8200" width="10.85546875" style="15" customWidth="1"/>
    <col min="8201" max="8201" width="7.28515625" style="15" customWidth="1"/>
    <col min="8202" max="8202" width="9.140625" style="15"/>
    <col min="8203" max="8203" width="6.28515625" style="15" customWidth="1"/>
    <col min="8204" max="8453" width="9.140625" style="15"/>
    <col min="8454" max="8454" width="9.85546875" style="15" customWidth="1"/>
    <col min="8455" max="8455" width="11.28515625" style="15" customWidth="1"/>
    <col min="8456" max="8456" width="10.85546875" style="15" customWidth="1"/>
    <col min="8457" max="8457" width="7.28515625" style="15" customWidth="1"/>
    <col min="8458" max="8458" width="9.140625" style="15"/>
    <col min="8459" max="8459" width="6.28515625" style="15" customWidth="1"/>
    <col min="8460" max="8709" width="9.140625" style="15"/>
    <col min="8710" max="8710" width="9.85546875" style="15" customWidth="1"/>
    <col min="8711" max="8711" width="11.28515625" style="15" customWidth="1"/>
    <col min="8712" max="8712" width="10.85546875" style="15" customWidth="1"/>
    <col min="8713" max="8713" width="7.28515625" style="15" customWidth="1"/>
    <col min="8714" max="8714" width="9.140625" style="15"/>
    <col min="8715" max="8715" width="6.28515625" style="15" customWidth="1"/>
    <col min="8716" max="8965" width="9.140625" style="15"/>
    <col min="8966" max="8966" width="9.85546875" style="15" customWidth="1"/>
    <col min="8967" max="8967" width="11.28515625" style="15" customWidth="1"/>
    <col min="8968" max="8968" width="10.85546875" style="15" customWidth="1"/>
    <col min="8969" max="8969" width="7.28515625" style="15" customWidth="1"/>
    <col min="8970" max="8970" width="9.140625" style="15"/>
    <col min="8971" max="8971" width="6.28515625" style="15" customWidth="1"/>
    <col min="8972" max="9221" width="9.140625" style="15"/>
    <col min="9222" max="9222" width="9.85546875" style="15" customWidth="1"/>
    <col min="9223" max="9223" width="11.28515625" style="15" customWidth="1"/>
    <col min="9224" max="9224" width="10.85546875" style="15" customWidth="1"/>
    <col min="9225" max="9225" width="7.28515625" style="15" customWidth="1"/>
    <col min="9226" max="9226" width="9.140625" style="15"/>
    <col min="9227" max="9227" width="6.28515625" style="15" customWidth="1"/>
    <col min="9228" max="9477" width="9.140625" style="15"/>
    <col min="9478" max="9478" width="9.85546875" style="15" customWidth="1"/>
    <col min="9479" max="9479" width="11.28515625" style="15" customWidth="1"/>
    <col min="9480" max="9480" width="10.85546875" style="15" customWidth="1"/>
    <col min="9481" max="9481" width="7.28515625" style="15" customWidth="1"/>
    <col min="9482" max="9482" width="9.140625" style="15"/>
    <col min="9483" max="9483" width="6.28515625" style="15" customWidth="1"/>
    <col min="9484" max="9733" width="9.140625" style="15"/>
    <col min="9734" max="9734" width="9.85546875" style="15" customWidth="1"/>
    <col min="9735" max="9735" width="11.28515625" style="15" customWidth="1"/>
    <col min="9736" max="9736" width="10.85546875" style="15" customWidth="1"/>
    <col min="9737" max="9737" width="7.28515625" style="15" customWidth="1"/>
    <col min="9738" max="9738" width="9.140625" style="15"/>
    <col min="9739" max="9739" width="6.28515625" style="15" customWidth="1"/>
    <col min="9740" max="9989" width="9.140625" style="15"/>
    <col min="9990" max="9990" width="9.85546875" style="15" customWidth="1"/>
    <col min="9991" max="9991" width="11.28515625" style="15" customWidth="1"/>
    <col min="9992" max="9992" width="10.85546875" style="15" customWidth="1"/>
    <col min="9993" max="9993" width="7.28515625" style="15" customWidth="1"/>
    <col min="9994" max="9994" width="9.140625" style="15"/>
    <col min="9995" max="9995" width="6.28515625" style="15" customWidth="1"/>
    <col min="9996" max="10245" width="9.140625" style="15"/>
    <col min="10246" max="10246" width="9.85546875" style="15" customWidth="1"/>
    <col min="10247" max="10247" width="11.28515625" style="15" customWidth="1"/>
    <col min="10248" max="10248" width="10.85546875" style="15" customWidth="1"/>
    <col min="10249" max="10249" width="7.28515625" style="15" customWidth="1"/>
    <col min="10250" max="10250" width="9.140625" style="15"/>
    <col min="10251" max="10251" width="6.28515625" style="15" customWidth="1"/>
    <col min="10252" max="10501" width="9.140625" style="15"/>
    <col min="10502" max="10502" width="9.85546875" style="15" customWidth="1"/>
    <col min="10503" max="10503" width="11.28515625" style="15" customWidth="1"/>
    <col min="10504" max="10504" width="10.85546875" style="15" customWidth="1"/>
    <col min="10505" max="10505" width="7.28515625" style="15" customWidth="1"/>
    <col min="10506" max="10506" width="9.140625" style="15"/>
    <col min="10507" max="10507" width="6.28515625" style="15" customWidth="1"/>
    <col min="10508" max="10757" width="9.140625" style="15"/>
    <col min="10758" max="10758" width="9.85546875" style="15" customWidth="1"/>
    <col min="10759" max="10759" width="11.28515625" style="15" customWidth="1"/>
    <col min="10760" max="10760" width="10.85546875" style="15" customWidth="1"/>
    <col min="10761" max="10761" width="7.28515625" style="15" customWidth="1"/>
    <col min="10762" max="10762" width="9.140625" style="15"/>
    <col min="10763" max="10763" width="6.28515625" style="15" customWidth="1"/>
    <col min="10764" max="11013" width="9.140625" style="15"/>
    <col min="11014" max="11014" width="9.85546875" style="15" customWidth="1"/>
    <col min="11015" max="11015" width="11.28515625" style="15" customWidth="1"/>
    <col min="11016" max="11016" width="10.85546875" style="15" customWidth="1"/>
    <col min="11017" max="11017" width="7.28515625" style="15" customWidth="1"/>
    <col min="11018" max="11018" width="9.140625" style="15"/>
    <col min="11019" max="11019" width="6.28515625" style="15" customWidth="1"/>
    <col min="11020" max="11269" width="9.140625" style="15"/>
    <col min="11270" max="11270" width="9.85546875" style="15" customWidth="1"/>
    <col min="11271" max="11271" width="11.28515625" style="15" customWidth="1"/>
    <col min="11272" max="11272" width="10.85546875" style="15" customWidth="1"/>
    <col min="11273" max="11273" width="7.28515625" style="15" customWidth="1"/>
    <col min="11274" max="11274" width="9.140625" style="15"/>
    <col min="11275" max="11275" width="6.28515625" style="15" customWidth="1"/>
    <col min="11276" max="11525" width="9.140625" style="15"/>
    <col min="11526" max="11526" width="9.85546875" style="15" customWidth="1"/>
    <col min="11527" max="11527" width="11.28515625" style="15" customWidth="1"/>
    <col min="11528" max="11528" width="10.85546875" style="15" customWidth="1"/>
    <col min="11529" max="11529" width="7.28515625" style="15" customWidth="1"/>
    <col min="11530" max="11530" width="9.140625" style="15"/>
    <col min="11531" max="11531" width="6.28515625" style="15" customWidth="1"/>
    <col min="11532" max="11781" width="9.140625" style="15"/>
    <col min="11782" max="11782" width="9.85546875" style="15" customWidth="1"/>
    <col min="11783" max="11783" width="11.28515625" style="15" customWidth="1"/>
    <col min="11784" max="11784" width="10.85546875" style="15" customWidth="1"/>
    <col min="11785" max="11785" width="7.28515625" style="15" customWidth="1"/>
    <col min="11786" max="11786" width="9.140625" style="15"/>
    <col min="11787" max="11787" width="6.28515625" style="15" customWidth="1"/>
    <col min="11788" max="12037" width="9.140625" style="15"/>
    <col min="12038" max="12038" width="9.85546875" style="15" customWidth="1"/>
    <col min="12039" max="12039" width="11.28515625" style="15" customWidth="1"/>
    <col min="12040" max="12040" width="10.85546875" style="15" customWidth="1"/>
    <col min="12041" max="12041" width="7.28515625" style="15" customWidth="1"/>
    <col min="12042" max="12042" width="9.140625" style="15"/>
    <col min="12043" max="12043" width="6.28515625" style="15" customWidth="1"/>
    <col min="12044" max="12293" width="9.140625" style="15"/>
    <col min="12294" max="12294" width="9.85546875" style="15" customWidth="1"/>
    <col min="12295" max="12295" width="11.28515625" style="15" customWidth="1"/>
    <col min="12296" max="12296" width="10.85546875" style="15" customWidth="1"/>
    <col min="12297" max="12297" width="7.28515625" style="15" customWidth="1"/>
    <col min="12298" max="12298" width="9.140625" style="15"/>
    <col min="12299" max="12299" width="6.28515625" style="15" customWidth="1"/>
    <col min="12300" max="12549" width="9.140625" style="15"/>
    <col min="12550" max="12550" width="9.85546875" style="15" customWidth="1"/>
    <col min="12551" max="12551" width="11.28515625" style="15" customWidth="1"/>
    <col min="12552" max="12552" width="10.85546875" style="15" customWidth="1"/>
    <col min="12553" max="12553" width="7.28515625" style="15" customWidth="1"/>
    <col min="12554" max="12554" width="9.140625" style="15"/>
    <col min="12555" max="12555" width="6.28515625" style="15" customWidth="1"/>
    <col min="12556" max="12805" width="9.140625" style="15"/>
    <col min="12806" max="12806" width="9.85546875" style="15" customWidth="1"/>
    <col min="12807" max="12807" width="11.28515625" style="15" customWidth="1"/>
    <col min="12808" max="12808" width="10.85546875" style="15" customWidth="1"/>
    <col min="12809" max="12809" width="7.28515625" style="15" customWidth="1"/>
    <col min="12810" max="12810" width="9.140625" style="15"/>
    <col min="12811" max="12811" width="6.28515625" style="15" customWidth="1"/>
    <col min="12812" max="13061" width="9.140625" style="15"/>
    <col min="13062" max="13062" width="9.85546875" style="15" customWidth="1"/>
    <col min="13063" max="13063" width="11.28515625" style="15" customWidth="1"/>
    <col min="13064" max="13064" width="10.85546875" style="15" customWidth="1"/>
    <col min="13065" max="13065" width="7.28515625" style="15" customWidth="1"/>
    <col min="13066" max="13066" width="9.140625" style="15"/>
    <col min="13067" max="13067" width="6.28515625" style="15" customWidth="1"/>
    <col min="13068" max="13317" width="9.140625" style="15"/>
    <col min="13318" max="13318" width="9.85546875" style="15" customWidth="1"/>
    <col min="13319" max="13319" width="11.28515625" style="15" customWidth="1"/>
    <col min="13320" max="13320" width="10.85546875" style="15" customWidth="1"/>
    <col min="13321" max="13321" width="7.28515625" style="15" customWidth="1"/>
    <col min="13322" max="13322" width="9.140625" style="15"/>
    <col min="13323" max="13323" width="6.28515625" style="15" customWidth="1"/>
    <col min="13324" max="13573" width="9.140625" style="15"/>
    <col min="13574" max="13574" width="9.85546875" style="15" customWidth="1"/>
    <col min="13575" max="13575" width="11.28515625" style="15" customWidth="1"/>
    <col min="13576" max="13576" width="10.85546875" style="15" customWidth="1"/>
    <col min="13577" max="13577" width="7.28515625" style="15" customWidth="1"/>
    <col min="13578" max="13578" width="9.140625" style="15"/>
    <col min="13579" max="13579" width="6.28515625" style="15" customWidth="1"/>
    <col min="13580" max="13829" width="9.140625" style="15"/>
    <col min="13830" max="13830" width="9.85546875" style="15" customWidth="1"/>
    <col min="13831" max="13831" width="11.28515625" style="15" customWidth="1"/>
    <col min="13832" max="13832" width="10.85546875" style="15" customWidth="1"/>
    <col min="13833" max="13833" width="7.28515625" style="15" customWidth="1"/>
    <col min="13834" max="13834" width="9.140625" style="15"/>
    <col min="13835" max="13835" width="6.28515625" style="15" customWidth="1"/>
    <col min="13836" max="14085" width="9.140625" style="15"/>
    <col min="14086" max="14086" width="9.85546875" style="15" customWidth="1"/>
    <col min="14087" max="14087" width="11.28515625" style="15" customWidth="1"/>
    <col min="14088" max="14088" width="10.85546875" style="15" customWidth="1"/>
    <col min="14089" max="14089" width="7.28515625" style="15" customWidth="1"/>
    <col min="14090" max="14090" width="9.140625" style="15"/>
    <col min="14091" max="14091" width="6.28515625" style="15" customWidth="1"/>
    <col min="14092" max="14341" width="9.140625" style="15"/>
    <col min="14342" max="14342" width="9.85546875" style="15" customWidth="1"/>
    <col min="14343" max="14343" width="11.28515625" style="15" customWidth="1"/>
    <col min="14344" max="14344" width="10.85546875" style="15" customWidth="1"/>
    <col min="14345" max="14345" width="7.28515625" style="15" customWidth="1"/>
    <col min="14346" max="14346" width="9.140625" style="15"/>
    <col min="14347" max="14347" width="6.28515625" style="15" customWidth="1"/>
    <col min="14348" max="14597" width="9.140625" style="15"/>
    <col min="14598" max="14598" width="9.85546875" style="15" customWidth="1"/>
    <col min="14599" max="14599" width="11.28515625" style="15" customWidth="1"/>
    <col min="14600" max="14600" width="10.85546875" style="15" customWidth="1"/>
    <col min="14601" max="14601" width="7.28515625" style="15" customWidth="1"/>
    <col min="14602" max="14602" width="9.140625" style="15"/>
    <col min="14603" max="14603" width="6.28515625" style="15" customWidth="1"/>
    <col min="14604" max="14853" width="9.140625" style="15"/>
    <col min="14854" max="14854" width="9.85546875" style="15" customWidth="1"/>
    <col min="14855" max="14855" width="11.28515625" style="15" customWidth="1"/>
    <col min="14856" max="14856" width="10.85546875" style="15" customWidth="1"/>
    <col min="14857" max="14857" width="7.28515625" style="15" customWidth="1"/>
    <col min="14858" max="14858" width="9.140625" style="15"/>
    <col min="14859" max="14859" width="6.28515625" style="15" customWidth="1"/>
    <col min="14860" max="15109" width="9.140625" style="15"/>
    <col min="15110" max="15110" width="9.85546875" style="15" customWidth="1"/>
    <col min="15111" max="15111" width="11.28515625" style="15" customWidth="1"/>
    <col min="15112" max="15112" width="10.85546875" style="15" customWidth="1"/>
    <col min="15113" max="15113" width="7.28515625" style="15" customWidth="1"/>
    <col min="15114" max="15114" width="9.140625" style="15"/>
    <col min="15115" max="15115" width="6.28515625" style="15" customWidth="1"/>
    <col min="15116" max="15365" width="9.140625" style="15"/>
    <col min="15366" max="15366" width="9.85546875" style="15" customWidth="1"/>
    <col min="15367" max="15367" width="11.28515625" style="15" customWidth="1"/>
    <col min="15368" max="15368" width="10.85546875" style="15" customWidth="1"/>
    <col min="15369" max="15369" width="7.28515625" style="15" customWidth="1"/>
    <col min="15370" max="15370" width="9.140625" style="15"/>
    <col min="15371" max="15371" width="6.28515625" style="15" customWidth="1"/>
    <col min="15372" max="15621" width="9.140625" style="15"/>
    <col min="15622" max="15622" width="9.85546875" style="15" customWidth="1"/>
    <col min="15623" max="15623" width="11.28515625" style="15" customWidth="1"/>
    <col min="15624" max="15624" width="10.85546875" style="15" customWidth="1"/>
    <col min="15625" max="15625" width="7.28515625" style="15" customWidth="1"/>
    <col min="15626" max="15626" width="9.140625" style="15"/>
    <col min="15627" max="15627" width="6.28515625" style="15" customWidth="1"/>
    <col min="15628" max="15877" width="9.140625" style="15"/>
    <col min="15878" max="15878" width="9.85546875" style="15" customWidth="1"/>
    <col min="15879" max="15879" width="11.28515625" style="15" customWidth="1"/>
    <col min="15880" max="15880" width="10.85546875" style="15" customWidth="1"/>
    <col min="15881" max="15881" width="7.28515625" style="15" customWidth="1"/>
    <col min="15882" max="15882" width="9.140625" style="15"/>
    <col min="15883" max="15883" width="6.28515625" style="15" customWidth="1"/>
    <col min="15884" max="16133" width="9.140625" style="15"/>
    <col min="16134" max="16134" width="9.85546875" style="15" customWidth="1"/>
    <col min="16135" max="16135" width="11.28515625" style="15" customWidth="1"/>
    <col min="16136" max="16136" width="10.85546875" style="15" customWidth="1"/>
    <col min="16137" max="16137" width="7.28515625" style="15" customWidth="1"/>
    <col min="16138" max="16138" width="9.140625" style="15"/>
    <col min="16139" max="16139" width="6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29</v>
      </c>
      <c r="D6" s="8"/>
      <c r="E6" s="6"/>
      <c r="F6" s="19" t="s">
        <v>1</v>
      </c>
      <c r="G6" s="19" t="s">
        <v>37</v>
      </c>
      <c r="H6" s="19" t="s">
        <v>2</v>
      </c>
      <c r="I6" s="19">
        <v>2</v>
      </c>
      <c r="J6" s="6" t="s">
        <v>20</v>
      </c>
      <c r="K6" s="6"/>
      <c r="L6" s="6" t="s">
        <v>30</v>
      </c>
      <c r="M6" s="6"/>
      <c r="N6" s="6" t="s">
        <v>35</v>
      </c>
      <c r="O6" s="38">
        <v>254000</v>
      </c>
      <c r="P6" s="38">
        <v>982488</v>
      </c>
      <c r="U6" s="10"/>
      <c r="Y6" s="10"/>
      <c r="AO6" s="5"/>
    </row>
    <row r="7" spans="1:41">
      <c r="A7" s="2"/>
      <c r="B7" s="2"/>
      <c r="C7" s="3"/>
      <c r="D7" s="3"/>
      <c r="E7" s="3"/>
      <c r="F7" s="20"/>
      <c r="G7" s="20"/>
      <c r="H7" s="20"/>
    </row>
    <row r="8" spans="1:4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20</v>
      </c>
      <c r="E10" s="3">
        <f>D10</f>
        <v>20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>A11+B10</f>
        <v>5</v>
      </c>
      <c r="C11" s="3">
        <f t="shared" ref="C11:C31" si="0">B11/60</f>
        <v>8.3333333333333329E-2</v>
      </c>
      <c r="D11" s="3">
        <v>22.1</v>
      </c>
      <c r="E11" s="3">
        <f t="shared" ref="E11:E30" si="1">D11</f>
        <v>22.1</v>
      </c>
      <c r="F11" s="20">
        <f>(D11-D10)+(D10-E10)</f>
        <v>2.1000000000000014</v>
      </c>
      <c r="G11" s="20">
        <f>F10+F11</f>
        <v>2.1000000000000014</v>
      </c>
      <c r="H11" s="20">
        <f t="shared" ref="H11:H31" si="2">G11/C11</f>
        <v>25.200000000000017</v>
      </c>
    </row>
    <row r="12" spans="1:41">
      <c r="A12" s="2">
        <v>5</v>
      </c>
      <c r="B12" s="2">
        <f t="shared" ref="B12:B31" si="3">A12+B11</f>
        <v>10</v>
      </c>
      <c r="C12" s="3">
        <f t="shared" si="0"/>
        <v>0.16666666666666666</v>
      </c>
      <c r="D12" s="3">
        <v>23.1</v>
      </c>
      <c r="E12" s="3">
        <f t="shared" si="1"/>
        <v>23.1</v>
      </c>
      <c r="F12" s="20">
        <f t="shared" ref="F12:F31" si="4">(D12-D11)+(D11-E11)</f>
        <v>1</v>
      </c>
      <c r="G12" s="20">
        <f t="shared" ref="G12:G30" si="5">G11+F12</f>
        <v>3.1000000000000014</v>
      </c>
      <c r="H12" s="20">
        <f t="shared" si="2"/>
        <v>18.600000000000009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24.6</v>
      </c>
      <c r="E13" s="3">
        <f t="shared" si="1"/>
        <v>24.6</v>
      </c>
      <c r="F13" s="20">
        <f t="shared" si="4"/>
        <v>1.5</v>
      </c>
      <c r="G13" s="20">
        <f t="shared" si="5"/>
        <v>4.6000000000000014</v>
      </c>
      <c r="H13" s="20">
        <f t="shared" si="2"/>
        <v>18.400000000000006</v>
      </c>
    </row>
    <row r="14" spans="1:41">
      <c r="A14" s="2">
        <v>5</v>
      </c>
      <c r="B14" s="2">
        <f t="shared" si="3"/>
        <v>20</v>
      </c>
      <c r="C14" s="3">
        <f t="shared" si="0"/>
        <v>0.33333333333333331</v>
      </c>
      <c r="D14" s="3">
        <v>25.9</v>
      </c>
      <c r="E14" s="3">
        <f t="shared" si="1"/>
        <v>25.9</v>
      </c>
      <c r="F14" s="20">
        <f t="shared" si="4"/>
        <v>1.2999999999999972</v>
      </c>
      <c r="G14" s="20">
        <f t="shared" si="5"/>
        <v>5.8999999999999986</v>
      </c>
      <c r="H14" s="20">
        <f t="shared" si="2"/>
        <v>17.699999999999996</v>
      </c>
    </row>
    <row r="15" spans="1:41">
      <c r="A15" s="2">
        <v>5</v>
      </c>
      <c r="B15" s="2">
        <f t="shared" si="3"/>
        <v>25</v>
      </c>
      <c r="C15" s="3">
        <f t="shared" si="0"/>
        <v>0.41666666666666669</v>
      </c>
      <c r="D15" s="3">
        <v>26.9</v>
      </c>
      <c r="E15" s="3">
        <f t="shared" si="1"/>
        <v>26.9</v>
      </c>
      <c r="F15" s="20">
        <f t="shared" si="4"/>
        <v>1</v>
      </c>
      <c r="G15" s="20">
        <f t="shared" si="5"/>
        <v>6.8999999999999986</v>
      </c>
      <c r="H15" s="20">
        <f t="shared" si="2"/>
        <v>16.559999999999995</v>
      </c>
    </row>
    <row r="16" spans="1:41">
      <c r="A16" s="2">
        <v>5</v>
      </c>
      <c r="B16" s="2">
        <f t="shared" si="3"/>
        <v>30</v>
      </c>
      <c r="C16" s="3">
        <f t="shared" si="0"/>
        <v>0.5</v>
      </c>
      <c r="D16" s="3">
        <v>28</v>
      </c>
      <c r="E16" s="3">
        <f t="shared" si="1"/>
        <v>28</v>
      </c>
      <c r="F16" s="20">
        <f t="shared" si="4"/>
        <v>1.1000000000000014</v>
      </c>
      <c r="G16" s="20">
        <f t="shared" si="5"/>
        <v>8</v>
      </c>
      <c r="H16" s="20">
        <f t="shared" si="2"/>
        <v>16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29</v>
      </c>
      <c r="E17" s="3">
        <f t="shared" si="1"/>
        <v>29</v>
      </c>
      <c r="F17" s="20">
        <f t="shared" si="4"/>
        <v>1</v>
      </c>
      <c r="G17" s="20">
        <f t="shared" si="5"/>
        <v>9</v>
      </c>
      <c r="H17" s="20">
        <f t="shared" si="2"/>
        <v>15.428571428571427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30.1</v>
      </c>
      <c r="E18" s="3">
        <v>20</v>
      </c>
      <c r="F18" s="20">
        <f t="shared" si="4"/>
        <v>1.1000000000000014</v>
      </c>
      <c r="G18" s="20">
        <f t="shared" si="5"/>
        <v>10.100000000000001</v>
      </c>
      <c r="H18" s="20">
        <f t="shared" si="2"/>
        <v>15.150000000000002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22.3</v>
      </c>
      <c r="E19" s="3">
        <f t="shared" si="1"/>
        <v>22.3</v>
      </c>
      <c r="F19" s="20">
        <f t="shared" si="4"/>
        <v>2.3000000000000007</v>
      </c>
      <c r="G19" s="20">
        <f t="shared" si="5"/>
        <v>12.400000000000002</v>
      </c>
      <c r="H19" s="20">
        <f t="shared" si="2"/>
        <v>14.880000000000003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24.3</v>
      </c>
      <c r="E20" s="3">
        <f>D20</f>
        <v>24.3</v>
      </c>
      <c r="F20" s="20">
        <f t="shared" si="4"/>
        <v>2</v>
      </c>
      <c r="G20" s="20">
        <f t="shared" si="5"/>
        <v>14.400000000000002</v>
      </c>
      <c r="H20" s="20">
        <f t="shared" si="2"/>
        <v>14.400000000000002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26.3</v>
      </c>
      <c r="E21" s="3">
        <f t="shared" si="1"/>
        <v>26.3</v>
      </c>
      <c r="F21" s="20">
        <f t="shared" si="4"/>
        <v>2</v>
      </c>
      <c r="G21" s="20">
        <f t="shared" si="5"/>
        <v>16.400000000000002</v>
      </c>
      <c r="H21" s="20">
        <f t="shared" si="2"/>
        <v>14.057142857142859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28</v>
      </c>
      <c r="E22" s="3">
        <f t="shared" si="1"/>
        <v>28</v>
      </c>
      <c r="F22" s="20">
        <f t="shared" si="4"/>
        <v>1.6999999999999993</v>
      </c>
      <c r="G22" s="20">
        <f t="shared" si="5"/>
        <v>18.100000000000001</v>
      </c>
      <c r="H22" s="20">
        <f t="shared" si="2"/>
        <v>13.575000000000001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30</v>
      </c>
      <c r="E23" s="3">
        <v>20</v>
      </c>
      <c r="F23" s="20">
        <f t="shared" si="4"/>
        <v>2</v>
      </c>
      <c r="G23" s="20">
        <f t="shared" si="5"/>
        <v>20.100000000000001</v>
      </c>
      <c r="H23" s="20">
        <f t="shared" si="2"/>
        <v>13.4</v>
      </c>
    </row>
    <row r="24" spans="1:8">
      <c r="A24" s="2">
        <v>20</v>
      </c>
      <c r="B24" s="2">
        <f t="shared" si="3"/>
        <v>110</v>
      </c>
      <c r="C24" s="3">
        <f t="shared" si="0"/>
        <v>1.8333333333333333</v>
      </c>
      <c r="D24" s="3">
        <v>24</v>
      </c>
      <c r="E24" s="3">
        <f t="shared" si="1"/>
        <v>24</v>
      </c>
      <c r="F24" s="20">
        <f t="shared" si="4"/>
        <v>4</v>
      </c>
      <c r="G24" s="20">
        <f t="shared" si="5"/>
        <v>24.1</v>
      </c>
      <c r="H24" s="20">
        <f t="shared" si="2"/>
        <v>13.145454545454546</v>
      </c>
    </row>
    <row r="25" spans="1:8">
      <c r="A25" s="2">
        <v>20</v>
      </c>
      <c r="B25" s="2">
        <f t="shared" si="3"/>
        <v>130</v>
      </c>
      <c r="C25" s="3">
        <f t="shared" si="0"/>
        <v>2.1666666666666665</v>
      </c>
      <c r="D25" s="3">
        <v>27.8</v>
      </c>
      <c r="E25" s="3">
        <f t="shared" si="1"/>
        <v>27.8</v>
      </c>
      <c r="F25" s="20">
        <f t="shared" si="4"/>
        <v>3.8000000000000007</v>
      </c>
      <c r="G25" s="20">
        <f t="shared" si="5"/>
        <v>27.900000000000002</v>
      </c>
      <c r="H25" s="20">
        <f t="shared" si="2"/>
        <v>12.876923076923079</v>
      </c>
    </row>
    <row r="26" spans="1:8">
      <c r="A26" s="2">
        <v>20</v>
      </c>
      <c r="B26" s="2">
        <f t="shared" si="3"/>
        <v>150</v>
      </c>
      <c r="C26" s="3">
        <f t="shared" si="0"/>
        <v>2.5</v>
      </c>
      <c r="D26" s="3">
        <v>31</v>
      </c>
      <c r="E26" s="3">
        <v>20</v>
      </c>
      <c r="F26" s="20">
        <f t="shared" si="4"/>
        <v>3.1999999999999993</v>
      </c>
      <c r="G26" s="20">
        <f t="shared" si="5"/>
        <v>31.1</v>
      </c>
      <c r="H26" s="20">
        <f t="shared" si="2"/>
        <v>12.440000000000001</v>
      </c>
    </row>
    <row r="27" spans="1:8">
      <c r="A27" s="2">
        <v>20</v>
      </c>
      <c r="B27" s="2">
        <f t="shared" si="3"/>
        <v>170</v>
      </c>
      <c r="C27" s="3">
        <f t="shared" si="0"/>
        <v>2.8333333333333335</v>
      </c>
      <c r="D27" s="3">
        <v>24.1</v>
      </c>
      <c r="E27" s="3">
        <f>D27</f>
        <v>24.1</v>
      </c>
      <c r="F27" s="20">
        <f t="shared" si="4"/>
        <v>4.1000000000000014</v>
      </c>
      <c r="G27" s="20">
        <f t="shared" si="5"/>
        <v>35.200000000000003</v>
      </c>
      <c r="H27" s="20">
        <f t="shared" si="2"/>
        <v>12.423529411764706</v>
      </c>
    </row>
    <row r="28" spans="1:8">
      <c r="A28" s="2">
        <v>20</v>
      </c>
      <c r="B28" s="2">
        <f t="shared" si="3"/>
        <v>190</v>
      </c>
      <c r="C28" s="3">
        <f t="shared" si="0"/>
        <v>3.1666666666666665</v>
      </c>
      <c r="D28" s="3">
        <v>27.6</v>
      </c>
      <c r="E28" s="3">
        <f t="shared" si="1"/>
        <v>27.6</v>
      </c>
      <c r="F28" s="20">
        <f t="shared" si="4"/>
        <v>3.5</v>
      </c>
      <c r="G28" s="20">
        <f t="shared" si="5"/>
        <v>38.700000000000003</v>
      </c>
      <c r="H28" s="20">
        <f t="shared" si="2"/>
        <v>12.221052631578949</v>
      </c>
    </row>
    <row r="29" spans="1:8">
      <c r="A29" s="2">
        <v>20</v>
      </c>
      <c r="B29" s="2">
        <f t="shared" si="3"/>
        <v>210</v>
      </c>
      <c r="C29" s="3">
        <f t="shared" si="0"/>
        <v>3.5</v>
      </c>
      <c r="D29" s="3">
        <v>30.7</v>
      </c>
      <c r="E29" s="3">
        <v>20</v>
      </c>
      <c r="F29" s="20">
        <f t="shared" si="4"/>
        <v>3.0999999999999979</v>
      </c>
      <c r="G29" s="20">
        <f t="shared" si="5"/>
        <v>41.8</v>
      </c>
      <c r="H29" s="20">
        <f t="shared" si="2"/>
        <v>11.942857142857141</v>
      </c>
    </row>
    <row r="30" spans="1:8">
      <c r="A30" s="2">
        <v>20</v>
      </c>
      <c r="B30" s="2">
        <f t="shared" si="3"/>
        <v>230</v>
      </c>
      <c r="C30" s="3">
        <f t="shared" si="0"/>
        <v>3.8333333333333335</v>
      </c>
      <c r="D30" s="3">
        <v>23.4</v>
      </c>
      <c r="E30" s="3">
        <f t="shared" si="1"/>
        <v>23.4</v>
      </c>
      <c r="F30" s="20">
        <f t="shared" si="4"/>
        <v>3.3999999999999986</v>
      </c>
      <c r="G30" s="20">
        <f t="shared" si="5"/>
        <v>45.199999999999996</v>
      </c>
      <c r="H30" s="20">
        <f t="shared" si="2"/>
        <v>11.791304347826085</v>
      </c>
    </row>
    <row r="31" spans="1:8">
      <c r="A31" s="2">
        <v>20</v>
      </c>
      <c r="B31" s="2">
        <f t="shared" si="3"/>
        <v>250</v>
      </c>
      <c r="C31" s="3">
        <f t="shared" si="0"/>
        <v>4.166666666666667</v>
      </c>
      <c r="D31" s="3">
        <v>26.8</v>
      </c>
      <c r="E31" s="3">
        <f>D31</f>
        <v>26.8</v>
      </c>
      <c r="F31" s="20">
        <f t="shared" si="4"/>
        <v>3.4000000000000021</v>
      </c>
      <c r="G31" s="20">
        <f>G30+F31</f>
        <v>48.599999999999994</v>
      </c>
      <c r="H31" s="20">
        <f t="shared" si="2"/>
        <v>11.663999999999998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1"/>
  <sheetViews>
    <sheetView workbookViewId="0">
      <selection sqref="A1:XFD1048576"/>
    </sheetView>
  </sheetViews>
  <sheetFormatPr defaultRowHeight="12.75"/>
  <cols>
    <col min="1" max="5" width="9.140625" style="4"/>
    <col min="6" max="6" width="10.140625" style="15" customWidth="1"/>
    <col min="7" max="7" width="10.7109375" style="15" customWidth="1"/>
    <col min="8" max="8" width="10.5703125" style="15" customWidth="1"/>
    <col min="9" max="9" width="6.140625" style="15" customWidth="1"/>
    <col min="10" max="10" width="9.140625" style="15"/>
    <col min="11" max="11" width="5.28515625" style="15" customWidth="1"/>
    <col min="12" max="261" width="9.140625" style="15"/>
    <col min="262" max="262" width="10.140625" style="15" customWidth="1"/>
    <col min="263" max="263" width="10.7109375" style="15" customWidth="1"/>
    <col min="264" max="264" width="10.5703125" style="15" customWidth="1"/>
    <col min="265" max="265" width="6.140625" style="15" customWidth="1"/>
    <col min="266" max="266" width="9.140625" style="15"/>
    <col min="267" max="267" width="5.28515625" style="15" customWidth="1"/>
    <col min="268" max="517" width="9.140625" style="15"/>
    <col min="518" max="518" width="10.140625" style="15" customWidth="1"/>
    <col min="519" max="519" width="10.7109375" style="15" customWidth="1"/>
    <col min="520" max="520" width="10.5703125" style="15" customWidth="1"/>
    <col min="521" max="521" width="6.140625" style="15" customWidth="1"/>
    <col min="522" max="522" width="9.140625" style="15"/>
    <col min="523" max="523" width="5.28515625" style="15" customWidth="1"/>
    <col min="524" max="773" width="9.140625" style="15"/>
    <col min="774" max="774" width="10.140625" style="15" customWidth="1"/>
    <col min="775" max="775" width="10.7109375" style="15" customWidth="1"/>
    <col min="776" max="776" width="10.5703125" style="15" customWidth="1"/>
    <col min="777" max="777" width="6.140625" style="15" customWidth="1"/>
    <col min="778" max="778" width="9.140625" style="15"/>
    <col min="779" max="779" width="5.28515625" style="15" customWidth="1"/>
    <col min="780" max="1029" width="9.140625" style="15"/>
    <col min="1030" max="1030" width="10.140625" style="15" customWidth="1"/>
    <col min="1031" max="1031" width="10.7109375" style="15" customWidth="1"/>
    <col min="1032" max="1032" width="10.5703125" style="15" customWidth="1"/>
    <col min="1033" max="1033" width="6.140625" style="15" customWidth="1"/>
    <col min="1034" max="1034" width="9.140625" style="15"/>
    <col min="1035" max="1035" width="5.28515625" style="15" customWidth="1"/>
    <col min="1036" max="1285" width="9.140625" style="15"/>
    <col min="1286" max="1286" width="10.140625" style="15" customWidth="1"/>
    <col min="1287" max="1287" width="10.7109375" style="15" customWidth="1"/>
    <col min="1288" max="1288" width="10.5703125" style="15" customWidth="1"/>
    <col min="1289" max="1289" width="6.140625" style="15" customWidth="1"/>
    <col min="1290" max="1290" width="9.140625" style="15"/>
    <col min="1291" max="1291" width="5.28515625" style="15" customWidth="1"/>
    <col min="1292" max="1541" width="9.140625" style="15"/>
    <col min="1542" max="1542" width="10.140625" style="15" customWidth="1"/>
    <col min="1543" max="1543" width="10.7109375" style="15" customWidth="1"/>
    <col min="1544" max="1544" width="10.5703125" style="15" customWidth="1"/>
    <col min="1545" max="1545" width="6.140625" style="15" customWidth="1"/>
    <col min="1546" max="1546" width="9.140625" style="15"/>
    <col min="1547" max="1547" width="5.28515625" style="15" customWidth="1"/>
    <col min="1548" max="1797" width="9.140625" style="15"/>
    <col min="1798" max="1798" width="10.140625" style="15" customWidth="1"/>
    <col min="1799" max="1799" width="10.7109375" style="15" customWidth="1"/>
    <col min="1800" max="1800" width="10.5703125" style="15" customWidth="1"/>
    <col min="1801" max="1801" width="6.140625" style="15" customWidth="1"/>
    <col min="1802" max="1802" width="9.140625" style="15"/>
    <col min="1803" max="1803" width="5.28515625" style="15" customWidth="1"/>
    <col min="1804" max="2053" width="9.140625" style="15"/>
    <col min="2054" max="2054" width="10.140625" style="15" customWidth="1"/>
    <col min="2055" max="2055" width="10.7109375" style="15" customWidth="1"/>
    <col min="2056" max="2056" width="10.5703125" style="15" customWidth="1"/>
    <col min="2057" max="2057" width="6.140625" style="15" customWidth="1"/>
    <col min="2058" max="2058" width="9.140625" style="15"/>
    <col min="2059" max="2059" width="5.28515625" style="15" customWidth="1"/>
    <col min="2060" max="2309" width="9.140625" style="15"/>
    <col min="2310" max="2310" width="10.140625" style="15" customWidth="1"/>
    <col min="2311" max="2311" width="10.7109375" style="15" customWidth="1"/>
    <col min="2312" max="2312" width="10.5703125" style="15" customWidth="1"/>
    <col min="2313" max="2313" width="6.140625" style="15" customWidth="1"/>
    <col min="2314" max="2314" width="9.140625" style="15"/>
    <col min="2315" max="2315" width="5.28515625" style="15" customWidth="1"/>
    <col min="2316" max="2565" width="9.140625" style="15"/>
    <col min="2566" max="2566" width="10.140625" style="15" customWidth="1"/>
    <col min="2567" max="2567" width="10.7109375" style="15" customWidth="1"/>
    <col min="2568" max="2568" width="10.5703125" style="15" customWidth="1"/>
    <col min="2569" max="2569" width="6.140625" style="15" customWidth="1"/>
    <col min="2570" max="2570" width="9.140625" style="15"/>
    <col min="2571" max="2571" width="5.28515625" style="15" customWidth="1"/>
    <col min="2572" max="2821" width="9.140625" style="15"/>
    <col min="2822" max="2822" width="10.140625" style="15" customWidth="1"/>
    <col min="2823" max="2823" width="10.7109375" style="15" customWidth="1"/>
    <col min="2824" max="2824" width="10.5703125" style="15" customWidth="1"/>
    <col min="2825" max="2825" width="6.140625" style="15" customWidth="1"/>
    <col min="2826" max="2826" width="9.140625" style="15"/>
    <col min="2827" max="2827" width="5.28515625" style="15" customWidth="1"/>
    <col min="2828" max="3077" width="9.140625" style="15"/>
    <col min="3078" max="3078" width="10.140625" style="15" customWidth="1"/>
    <col min="3079" max="3079" width="10.7109375" style="15" customWidth="1"/>
    <col min="3080" max="3080" width="10.5703125" style="15" customWidth="1"/>
    <col min="3081" max="3081" width="6.140625" style="15" customWidth="1"/>
    <col min="3082" max="3082" width="9.140625" style="15"/>
    <col min="3083" max="3083" width="5.28515625" style="15" customWidth="1"/>
    <col min="3084" max="3333" width="9.140625" style="15"/>
    <col min="3334" max="3334" width="10.140625" style="15" customWidth="1"/>
    <col min="3335" max="3335" width="10.7109375" style="15" customWidth="1"/>
    <col min="3336" max="3336" width="10.5703125" style="15" customWidth="1"/>
    <col min="3337" max="3337" width="6.140625" style="15" customWidth="1"/>
    <col min="3338" max="3338" width="9.140625" style="15"/>
    <col min="3339" max="3339" width="5.28515625" style="15" customWidth="1"/>
    <col min="3340" max="3589" width="9.140625" style="15"/>
    <col min="3590" max="3590" width="10.140625" style="15" customWidth="1"/>
    <col min="3591" max="3591" width="10.7109375" style="15" customWidth="1"/>
    <col min="3592" max="3592" width="10.5703125" style="15" customWidth="1"/>
    <col min="3593" max="3593" width="6.140625" style="15" customWidth="1"/>
    <col min="3594" max="3594" width="9.140625" style="15"/>
    <col min="3595" max="3595" width="5.28515625" style="15" customWidth="1"/>
    <col min="3596" max="3845" width="9.140625" style="15"/>
    <col min="3846" max="3846" width="10.140625" style="15" customWidth="1"/>
    <col min="3847" max="3847" width="10.7109375" style="15" customWidth="1"/>
    <col min="3848" max="3848" width="10.5703125" style="15" customWidth="1"/>
    <col min="3849" max="3849" width="6.140625" style="15" customWidth="1"/>
    <col min="3850" max="3850" width="9.140625" style="15"/>
    <col min="3851" max="3851" width="5.28515625" style="15" customWidth="1"/>
    <col min="3852" max="4101" width="9.140625" style="15"/>
    <col min="4102" max="4102" width="10.140625" style="15" customWidth="1"/>
    <col min="4103" max="4103" width="10.7109375" style="15" customWidth="1"/>
    <col min="4104" max="4104" width="10.5703125" style="15" customWidth="1"/>
    <col min="4105" max="4105" width="6.140625" style="15" customWidth="1"/>
    <col min="4106" max="4106" width="9.140625" style="15"/>
    <col min="4107" max="4107" width="5.28515625" style="15" customWidth="1"/>
    <col min="4108" max="4357" width="9.140625" style="15"/>
    <col min="4358" max="4358" width="10.140625" style="15" customWidth="1"/>
    <col min="4359" max="4359" width="10.7109375" style="15" customWidth="1"/>
    <col min="4360" max="4360" width="10.5703125" style="15" customWidth="1"/>
    <col min="4361" max="4361" width="6.140625" style="15" customWidth="1"/>
    <col min="4362" max="4362" width="9.140625" style="15"/>
    <col min="4363" max="4363" width="5.28515625" style="15" customWidth="1"/>
    <col min="4364" max="4613" width="9.140625" style="15"/>
    <col min="4614" max="4614" width="10.140625" style="15" customWidth="1"/>
    <col min="4615" max="4615" width="10.7109375" style="15" customWidth="1"/>
    <col min="4616" max="4616" width="10.5703125" style="15" customWidth="1"/>
    <col min="4617" max="4617" width="6.140625" style="15" customWidth="1"/>
    <col min="4618" max="4618" width="9.140625" style="15"/>
    <col min="4619" max="4619" width="5.28515625" style="15" customWidth="1"/>
    <col min="4620" max="4869" width="9.140625" style="15"/>
    <col min="4870" max="4870" width="10.140625" style="15" customWidth="1"/>
    <col min="4871" max="4871" width="10.7109375" style="15" customWidth="1"/>
    <col min="4872" max="4872" width="10.5703125" style="15" customWidth="1"/>
    <col min="4873" max="4873" width="6.140625" style="15" customWidth="1"/>
    <col min="4874" max="4874" width="9.140625" style="15"/>
    <col min="4875" max="4875" width="5.28515625" style="15" customWidth="1"/>
    <col min="4876" max="5125" width="9.140625" style="15"/>
    <col min="5126" max="5126" width="10.140625" style="15" customWidth="1"/>
    <col min="5127" max="5127" width="10.7109375" style="15" customWidth="1"/>
    <col min="5128" max="5128" width="10.5703125" style="15" customWidth="1"/>
    <col min="5129" max="5129" width="6.140625" style="15" customWidth="1"/>
    <col min="5130" max="5130" width="9.140625" style="15"/>
    <col min="5131" max="5131" width="5.28515625" style="15" customWidth="1"/>
    <col min="5132" max="5381" width="9.140625" style="15"/>
    <col min="5382" max="5382" width="10.140625" style="15" customWidth="1"/>
    <col min="5383" max="5383" width="10.7109375" style="15" customWidth="1"/>
    <col min="5384" max="5384" width="10.5703125" style="15" customWidth="1"/>
    <col min="5385" max="5385" width="6.140625" style="15" customWidth="1"/>
    <col min="5386" max="5386" width="9.140625" style="15"/>
    <col min="5387" max="5387" width="5.28515625" style="15" customWidth="1"/>
    <col min="5388" max="5637" width="9.140625" style="15"/>
    <col min="5638" max="5638" width="10.140625" style="15" customWidth="1"/>
    <col min="5639" max="5639" width="10.7109375" style="15" customWidth="1"/>
    <col min="5640" max="5640" width="10.5703125" style="15" customWidth="1"/>
    <col min="5641" max="5641" width="6.140625" style="15" customWidth="1"/>
    <col min="5642" max="5642" width="9.140625" style="15"/>
    <col min="5643" max="5643" width="5.28515625" style="15" customWidth="1"/>
    <col min="5644" max="5893" width="9.140625" style="15"/>
    <col min="5894" max="5894" width="10.140625" style="15" customWidth="1"/>
    <col min="5895" max="5895" width="10.7109375" style="15" customWidth="1"/>
    <col min="5896" max="5896" width="10.5703125" style="15" customWidth="1"/>
    <col min="5897" max="5897" width="6.140625" style="15" customWidth="1"/>
    <col min="5898" max="5898" width="9.140625" style="15"/>
    <col min="5899" max="5899" width="5.28515625" style="15" customWidth="1"/>
    <col min="5900" max="6149" width="9.140625" style="15"/>
    <col min="6150" max="6150" width="10.140625" style="15" customWidth="1"/>
    <col min="6151" max="6151" width="10.7109375" style="15" customWidth="1"/>
    <col min="6152" max="6152" width="10.5703125" style="15" customWidth="1"/>
    <col min="6153" max="6153" width="6.140625" style="15" customWidth="1"/>
    <col min="6154" max="6154" width="9.140625" style="15"/>
    <col min="6155" max="6155" width="5.28515625" style="15" customWidth="1"/>
    <col min="6156" max="6405" width="9.140625" style="15"/>
    <col min="6406" max="6406" width="10.140625" style="15" customWidth="1"/>
    <col min="6407" max="6407" width="10.7109375" style="15" customWidth="1"/>
    <col min="6408" max="6408" width="10.5703125" style="15" customWidth="1"/>
    <col min="6409" max="6409" width="6.140625" style="15" customWidth="1"/>
    <col min="6410" max="6410" width="9.140625" style="15"/>
    <col min="6411" max="6411" width="5.28515625" style="15" customWidth="1"/>
    <col min="6412" max="6661" width="9.140625" style="15"/>
    <col min="6662" max="6662" width="10.140625" style="15" customWidth="1"/>
    <col min="6663" max="6663" width="10.7109375" style="15" customWidth="1"/>
    <col min="6664" max="6664" width="10.5703125" style="15" customWidth="1"/>
    <col min="6665" max="6665" width="6.140625" style="15" customWidth="1"/>
    <col min="6666" max="6666" width="9.140625" style="15"/>
    <col min="6667" max="6667" width="5.28515625" style="15" customWidth="1"/>
    <col min="6668" max="6917" width="9.140625" style="15"/>
    <col min="6918" max="6918" width="10.140625" style="15" customWidth="1"/>
    <col min="6919" max="6919" width="10.7109375" style="15" customWidth="1"/>
    <col min="6920" max="6920" width="10.5703125" style="15" customWidth="1"/>
    <col min="6921" max="6921" width="6.140625" style="15" customWidth="1"/>
    <col min="6922" max="6922" width="9.140625" style="15"/>
    <col min="6923" max="6923" width="5.28515625" style="15" customWidth="1"/>
    <col min="6924" max="7173" width="9.140625" style="15"/>
    <col min="7174" max="7174" width="10.140625" style="15" customWidth="1"/>
    <col min="7175" max="7175" width="10.7109375" style="15" customWidth="1"/>
    <col min="7176" max="7176" width="10.5703125" style="15" customWidth="1"/>
    <col min="7177" max="7177" width="6.140625" style="15" customWidth="1"/>
    <col min="7178" max="7178" width="9.140625" style="15"/>
    <col min="7179" max="7179" width="5.28515625" style="15" customWidth="1"/>
    <col min="7180" max="7429" width="9.140625" style="15"/>
    <col min="7430" max="7430" width="10.140625" style="15" customWidth="1"/>
    <col min="7431" max="7431" width="10.7109375" style="15" customWidth="1"/>
    <col min="7432" max="7432" width="10.5703125" style="15" customWidth="1"/>
    <col min="7433" max="7433" width="6.140625" style="15" customWidth="1"/>
    <col min="7434" max="7434" width="9.140625" style="15"/>
    <col min="7435" max="7435" width="5.28515625" style="15" customWidth="1"/>
    <col min="7436" max="7685" width="9.140625" style="15"/>
    <col min="7686" max="7686" width="10.140625" style="15" customWidth="1"/>
    <col min="7687" max="7687" width="10.7109375" style="15" customWidth="1"/>
    <col min="7688" max="7688" width="10.5703125" style="15" customWidth="1"/>
    <col min="7689" max="7689" width="6.140625" style="15" customWidth="1"/>
    <col min="7690" max="7690" width="9.140625" style="15"/>
    <col min="7691" max="7691" width="5.28515625" style="15" customWidth="1"/>
    <col min="7692" max="7941" width="9.140625" style="15"/>
    <col min="7942" max="7942" width="10.140625" style="15" customWidth="1"/>
    <col min="7943" max="7943" width="10.7109375" style="15" customWidth="1"/>
    <col min="7944" max="7944" width="10.5703125" style="15" customWidth="1"/>
    <col min="7945" max="7945" width="6.140625" style="15" customWidth="1"/>
    <col min="7946" max="7946" width="9.140625" style="15"/>
    <col min="7947" max="7947" width="5.28515625" style="15" customWidth="1"/>
    <col min="7948" max="8197" width="9.140625" style="15"/>
    <col min="8198" max="8198" width="10.140625" style="15" customWidth="1"/>
    <col min="8199" max="8199" width="10.7109375" style="15" customWidth="1"/>
    <col min="8200" max="8200" width="10.5703125" style="15" customWidth="1"/>
    <col min="8201" max="8201" width="6.140625" style="15" customWidth="1"/>
    <col min="8202" max="8202" width="9.140625" style="15"/>
    <col min="8203" max="8203" width="5.28515625" style="15" customWidth="1"/>
    <col min="8204" max="8453" width="9.140625" style="15"/>
    <col min="8454" max="8454" width="10.140625" style="15" customWidth="1"/>
    <col min="8455" max="8455" width="10.7109375" style="15" customWidth="1"/>
    <col min="8456" max="8456" width="10.5703125" style="15" customWidth="1"/>
    <col min="8457" max="8457" width="6.140625" style="15" customWidth="1"/>
    <col min="8458" max="8458" width="9.140625" style="15"/>
    <col min="8459" max="8459" width="5.28515625" style="15" customWidth="1"/>
    <col min="8460" max="8709" width="9.140625" style="15"/>
    <col min="8710" max="8710" width="10.140625" style="15" customWidth="1"/>
    <col min="8711" max="8711" width="10.7109375" style="15" customWidth="1"/>
    <col min="8712" max="8712" width="10.5703125" style="15" customWidth="1"/>
    <col min="8713" max="8713" width="6.140625" style="15" customWidth="1"/>
    <col min="8714" max="8714" width="9.140625" style="15"/>
    <col min="8715" max="8715" width="5.28515625" style="15" customWidth="1"/>
    <col min="8716" max="8965" width="9.140625" style="15"/>
    <col min="8966" max="8966" width="10.140625" style="15" customWidth="1"/>
    <col min="8967" max="8967" width="10.7109375" style="15" customWidth="1"/>
    <col min="8968" max="8968" width="10.5703125" style="15" customWidth="1"/>
    <col min="8969" max="8969" width="6.140625" style="15" customWidth="1"/>
    <col min="8970" max="8970" width="9.140625" style="15"/>
    <col min="8971" max="8971" width="5.28515625" style="15" customWidth="1"/>
    <col min="8972" max="9221" width="9.140625" style="15"/>
    <col min="9222" max="9222" width="10.140625" style="15" customWidth="1"/>
    <col min="9223" max="9223" width="10.7109375" style="15" customWidth="1"/>
    <col min="9224" max="9224" width="10.5703125" style="15" customWidth="1"/>
    <col min="9225" max="9225" width="6.140625" style="15" customWidth="1"/>
    <col min="9226" max="9226" width="9.140625" style="15"/>
    <col min="9227" max="9227" width="5.28515625" style="15" customWidth="1"/>
    <col min="9228" max="9477" width="9.140625" style="15"/>
    <col min="9478" max="9478" width="10.140625" style="15" customWidth="1"/>
    <col min="9479" max="9479" width="10.7109375" style="15" customWidth="1"/>
    <col min="9480" max="9480" width="10.5703125" style="15" customWidth="1"/>
    <col min="9481" max="9481" width="6.140625" style="15" customWidth="1"/>
    <col min="9482" max="9482" width="9.140625" style="15"/>
    <col min="9483" max="9483" width="5.28515625" style="15" customWidth="1"/>
    <col min="9484" max="9733" width="9.140625" style="15"/>
    <col min="9734" max="9734" width="10.140625" style="15" customWidth="1"/>
    <col min="9735" max="9735" width="10.7109375" style="15" customWidth="1"/>
    <col min="9736" max="9736" width="10.5703125" style="15" customWidth="1"/>
    <col min="9737" max="9737" width="6.140625" style="15" customWidth="1"/>
    <col min="9738" max="9738" width="9.140625" style="15"/>
    <col min="9739" max="9739" width="5.28515625" style="15" customWidth="1"/>
    <col min="9740" max="9989" width="9.140625" style="15"/>
    <col min="9990" max="9990" width="10.140625" style="15" customWidth="1"/>
    <col min="9991" max="9991" width="10.7109375" style="15" customWidth="1"/>
    <col min="9992" max="9992" width="10.5703125" style="15" customWidth="1"/>
    <col min="9993" max="9993" width="6.140625" style="15" customWidth="1"/>
    <col min="9994" max="9994" width="9.140625" style="15"/>
    <col min="9995" max="9995" width="5.28515625" style="15" customWidth="1"/>
    <col min="9996" max="10245" width="9.140625" style="15"/>
    <col min="10246" max="10246" width="10.140625" style="15" customWidth="1"/>
    <col min="10247" max="10247" width="10.7109375" style="15" customWidth="1"/>
    <col min="10248" max="10248" width="10.5703125" style="15" customWidth="1"/>
    <col min="10249" max="10249" width="6.140625" style="15" customWidth="1"/>
    <col min="10250" max="10250" width="9.140625" style="15"/>
    <col min="10251" max="10251" width="5.28515625" style="15" customWidth="1"/>
    <col min="10252" max="10501" width="9.140625" style="15"/>
    <col min="10502" max="10502" width="10.140625" style="15" customWidth="1"/>
    <col min="10503" max="10503" width="10.7109375" style="15" customWidth="1"/>
    <col min="10504" max="10504" width="10.5703125" style="15" customWidth="1"/>
    <col min="10505" max="10505" width="6.140625" style="15" customWidth="1"/>
    <col min="10506" max="10506" width="9.140625" style="15"/>
    <col min="10507" max="10507" width="5.28515625" style="15" customWidth="1"/>
    <col min="10508" max="10757" width="9.140625" style="15"/>
    <col min="10758" max="10758" width="10.140625" style="15" customWidth="1"/>
    <col min="10759" max="10759" width="10.7109375" style="15" customWidth="1"/>
    <col min="10760" max="10760" width="10.5703125" style="15" customWidth="1"/>
    <col min="10761" max="10761" width="6.140625" style="15" customWidth="1"/>
    <col min="10762" max="10762" width="9.140625" style="15"/>
    <col min="10763" max="10763" width="5.28515625" style="15" customWidth="1"/>
    <col min="10764" max="11013" width="9.140625" style="15"/>
    <col min="11014" max="11014" width="10.140625" style="15" customWidth="1"/>
    <col min="11015" max="11015" width="10.7109375" style="15" customWidth="1"/>
    <col min="11016" max="11016" width="10.5703125" style="15" customWidth="1"/>
    <col min="11017" max="11017" width="6.140625" style="15" customWidth="1"/>
    <col min="11018" max="11018" width="9.140625" style="15"/>
    <col min="11019" max="11019" width="5.28515625" style="15" customWidth="1"/>
    <col min="11020" max="11269" width="9.140625" style="15"/>
    <col min="11270" max="11270" width="10.140625" style="15" customWidth="1"/>
    <col min="11271" max="11271" width="10.7109375" style="15" customWidth="1"/>
    <col min="11272" max="11272" width="10.5703125" style="15" customWidth="1"/>
    <col min="11273" max="11273" width="6.140625" style="15" customWidth="1"/>
    <col min="11274" max="11274" width="9.140625" style="15"/>
    <col min="11275" max="11275" width="5.28515625" style="15" customWidth="1"/>
    <col min="11276" max="11525" width="9.140625" style="15"/>
    <col min="11526" max="11526" width="10.140625" style="15" customWidth="1"/>
    <col min="11527" max="11527" width="10.7109375" style="15" customWidth="1"/>
    <col min="11528" max="11528" width="10.5703125" style="15" customWidth="1"/>
    <col min="11529" max="11529" width="6.140625" style="15" customWidth="1"/>
    <col min="11530" max="11530" width="9.140625" style="15"/>
    <col min="11531" max="11531" width="5.28515625" style="15" customWidth="1"/>
    <col min="11532" max="11781" width="9.140625" style="15"/>
    <col min="11782" max="11782" width="10.140625" style="15" customWidth="1"/>
    <col min="11783" max="11783" width="10.7109375" style="15" customWidth="1"/>
    <col min="11784" max="11784" width="10.5703125" style="15" customWidth="1"/>
    <col min="11785" max="11785" width="6.140625" style="15" customWidth="1"/>
    <col min="11786" max="11786" width="9.140625" style="15"/>
    <col min="11787" max="11787" width="5.28515625" style="15" customWidth="1"/>
    <col min="11788" max="12037" width="9.140625" style="15"/>
    <col min="12038" max="12038" width="10.140625" style="15" customWidth="1"/>
    <col min="12039" max="12039" width="10.7109375" style="15" customWidth="1"/>
    <col min="12040" max="12040" width="10.5703125" style="15" customWidth="1"/>
    <col min="12041" max="12041" width="6.140625" style="15" customWidth="1"/>
    <col min="12042" max="12042" width="9.140625" style="15"/>
    <col min="12043" max="12043" width="5.28515625" style="15" customWidth="1"/>
    <col min="12044" max="12293" width="9.140625" style="15"/>
    <col min="12294" max="12294" width="10.140625" style="15" customWidth="1"/>
    <col min="12295" max="12295" width="10.7109375" style="15" customWidth="1"/>
    <col min="12296" max="12296" width="10.5703125" style="15" customWidth="1"/>
    <col min="12297" max="12297" width="6.140625" style="15" customWidth="1"/>
    <col min="12298" max="12298" width="9.140625" style="15"/>
    <col min="12299" max="12299" width="5.28515625" style="15" customWidth="1"/>
    <col min="12300" max="12549" width="9.140625" style="15"/>
    <col min="12550" max="12550" width="10.140625" style="15" customWidth="1"/>
    <col min="12551" max="12551" width="10.7109375" style="15" customWidth="1"/>
    <col min="12552" max="12552" width="10.5703125" style="15" customWidth="1"/>
    <col min="12553" max="12553" width="6.140625" style="15" customWidth="1"/>
    <col min="12554" max="12554" width="9.140625" style="15"/>
    <col min="12555" max="12555" width="5.28515625" style="15" customWidth="1"/>
    <col min="12556" max="12805" width="9.140625" style="15"/>
    <col min="12806" max="12806" width="10.140625" style="15" customWidth="1"/>
    <col min="12807" max="12807" width="10.7109375" style="15" customWidth="1"/>
    <col min="12808" max="12808" width="10.5703125" style="15" customWidth="1"/>
    <col min="12809" max="12809" width="6.140625" style="15" customWidth="1"/>
    <col min="12810" max="12810" width="9.140625" style="15"/>
    <col min="12811" max="12811" width="5.28515625" style="15" customWidth="1"/>
    <col min="12812" max="13061" width="9.140625" style="15"/>
    <col min="13062" max="13062" width="10.140625" style="15" customWidth="1"/>
    <col min="13063" max="13063" width="10.7109375" style="15" customWidth="1"/>
    <col min="13064" max="13064" width="10.5703125" style="15" customWidth="1"/>
    <col min="13065" max="13065" width="6.140625" style="15" customWidth="1"/>
    <col min="13066" max="13066" width="9.140625" style="15"/>
    <col min="13067" max="13067" width="5.28515625" style="15" customWidth="1"/>
    <col min="13068" max="13317" width="9.140625" style="15"/>
    <col min="13318" max="13318" width="10.140625" style="15" customWidth="1"/>
    <col min="13319" max="13319" width="10.7109375" style="15" customWidth="1"/>
    <col min="13320" max="13320" width="10.5703125" style="15" customWidth="1"/>
    <col min="13321" max="13321" width="6.140625" style="15" customWidth="1"/>
    <col min="13322" max="13322" width="9.140625" style="15"/>
    <col min="13323" max="13323" width="5.28515625" style="15" customWidth="1"/>
    <col min="13324" max="13573" width="9.140625" style="15"/>
    <col min="13574" max="13574" width="10.140625" style="15" customWidth="1"/>
    <col min="13575" max="13575" width="10.7109375" style="15" customWidth="1"/>
    <col min="13576" max="13576" width="10.5703125" style="15" customWidth="1"/>
    <col min="13577" max="13577" width="6.140625" style="15" customWidth="1"/>
    <col min="13578" max="13578" width="9.140625" style="15"/>
    <col min="13579" max="13579" width="5.28515625" style="15" customWidth="1"/>
    <col min="13580" max="13829" width="9.140625" style="15"/>
    <col min="13830" max="13830" width="10.140625" style="15" customWidth="1"/>
    <col min="13831" max="13831" width="10.7109375" style="15" customWidth="1"/>
    <col min="13832" max="13832" width="10.5703125" style="15" customWidth="1"/>
    <col min="13833" max="13833" width="6.140625" style="15" customWidth="1"/>
    <col min="13834" max="13834" width="9.140625" style="15"/>
    <col min="13835" max="13835" width="5.28515625" style="15" customWidth="1"/>
    <col min="13836" max="14085" width="9.140625" style="15"/>
    <col min="14086" max="14086" width="10.140625" style="15" customWidth="1"/>
    <col min="14087" max="14087" width="10.7109375" style="15" customWidth="1"/>
    <col min="14088" max="14088" width="10.5703125" style="15" customWidth="1"/>
    <col min="14089" max="14089" width="6.140625" style="15" customWidth="1"/>
    <col min="14090" max="14090" width="9.140625" style="15"/>
    <col min="14091" max="14091" width="5.28515625" style="15" customWidth="1"/>
    <col min="14092" max="14341" width="9.140625" style="15"/>
    <col min="14342" max="14342" width="10.140625" style="15" customWidth="1"/>
    <col min="14343" max="14343" width="10.7109375" style="15" customWidth="1"/>
    <col min="14344" max="14344" width="10.5703125" style="15" customWidth="1"/>
    <col min="14345" max="14345" width="6.140625" style="15" customWidth="1"/>
    <col min="14346" max="14346" width="9.140625" style="15"/>
    <col min="14347" max="14347" width="5.28515625" style="15" customWidth="1"/>
    <col min="14348" max="14597" width="9.140625" style="15"/>
    <col min="14598" max="14598" width="10.140625" style="15" customWidth="1"/>
    <col min="14599" max="14599" width="10.7109375" style="15" customWidth="1"/>
    <col min="14600" max="14600" width="10.5703125" style="15" customWidth="1"/>
    <col min="14601" max="14601" width="6.140625" style="15" customWidth="1"/>
    <col min="14602" max="14602" width="9.140625" style="15"/>
    <col min="14603" max="14603" width="5.28515625" style="15" customWidth="1"/>
    <col min="14604" max="14853" width="9.140625" style="15"/>
    <col min="14854" max="14854" width="10.140625" style="15" customWidth="1"/>
    <col min="14855" max="14855" width="10.7109375" style="15" customWidth="1"/>
    <col min="14856" max="14856" width="10.5703125" style="15" customWidth="1"/>
    <col min="14857" max="14857" width="6.140625" style="15" customWidth="1"/>
    <col min="14858" max="14858" width="9.140625" style="15"/>
    <col min="14859" max="14859" width="5.28515625" style="15" customWidth="1"/>
    <col min="14860" max="15109" width="9.140625" style="15"/>
    <col min="15110" max="15110" width="10.140625" style="15" customWidth="1"/>
    <col min="15111" max="15111" width="10.7109375" style="15" customWidth="1"/>
    <col min="15112" max="15112" width="10.5703125" style="15" customWidth="1"/>
    <col min="15113" max="15113" width="6.140625" style="15" customWidth="1"/>
    <col min="15114" max="15114" width="9.140625" style="15"/>
    <col min="15115" max="15115" width="5.28515625" style="15" customWidth="1"/>
    <col min="15116" max="15365" width="9.140625" style="15"/>
    <col min="15366" max="15366" width="10.140625" style="15" customWidth="1"/>
    <col min="15367" max="15367" width="10.7109375" style="15" customWidth="1"/>
    <col min="15368" max="15368" width="10.5703125" style="15" customWidth="1"/>
    <col min="15369" max="15369" width="6.140625" style="15" customWidth="1"/>
    <col min="15370" max="15370" width="9.140625" style="15"/>
    <col min="15371" max="15371" width="5.28515625" style="15" customWidth="1"/>
    <col min="15372" max="15621" width="9.140625" style="15"/>
    <col min="15622" max="15622" width="10.140625" style="15" customWidth="1"/>
    <col min="15623" max="15623" width="10.7109375" style="15" customWidth="1"/>
    <col min="15624" max="15624" width="10.5703125" style="15" customWidth="1"/>
    <col min="15625" max="15625" width="6.140625" style="15" customWidth="1"/>
    <col min="15626" max="15626" width="9.140625" style="15"/>
    <col min="15627" max="15627" width="5.28515625" style="15" customWidth="1"/>
    <col min="15628" max="15877" width="9.140625" style="15"/>
    <col min="15878" max="15878" width="10.140625" style="15" customWidth="1"/>
    <col min="15879" max="15879" width="10.7109375" style="15" customWidth="1"/>
    <col min="15880" max="15880" width="10.5703125" style="15" customWidth="1"/>
    <col min="15881" max="15881" width="6.140625" style="15" customWidth="1"/>
    <col min="15882" max="15882" width="9.140625" style="15"/>
    <col min="15883" max="15883" width="5.28515625" style="15" customWidth="1"/>
    <col min="15884" max="16133" width="9.140625" style="15"/>
    <col min="16134" max="16134" width="10.140625" style="15" customWidth="1"/>
    <col min="16135" max="16135" width="10.7109375" style="15" customWidth="1"/>
    <col min="16136" max="16136" width="10.5703125" style="15" customWidth="1"/>
    <col min="16137" max="16137" width="6.140625" style="15" customWidth="1"/>
    <col min="16138" max="16138" width="9.140625" style="15"/>
    <col min="16139" max="16139" width="5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29</v>
      </c>
      <c r="D6" s="8"/>
      <c r="E6" s="6"/>
      <c r="F6" s="19" t="s">
        <v>1</v>
      </c>
      <c r="G6" s="19" t="s">
        <v>37</v>
      </c>
      <c r="H6" s="19" t="s">
        <v>2</v>
      </c>
      <c r="I6" s="19">
        <v>3</v>
      </c>
      <c r="J6" s="6" t="s">
        <v>20</v>
      </c>
      <c r="K6" s="6"/>
      <c r="L6" s="6" t="s">
        <v>30</v>
      </c>
      <c r="M6" s="6"/>
      <c r="N6" s="6" t="s">
        <v>35</v>
      </c>
      <c r="O6" s="38">
        <v>254000</v>
      </c>
      <c r="P6" s="38">
        <v>982488</v>
      </c>
      <c r="U6" s="10"/>
      <c r="Y6" s="10"/>
      <c r="AO6" s="5"/>
    </row>
    <row r="7" spans="1:41">
      <c r="A7" s="2"/>
      <c r="B7" s="2"/>
      <c r="C7" s="3"/>
      <c r="D7" s="3"/>
      <c r="E7" s="3"/>
      <c r="F7" s="20"/>
      <c r="G7" s="20"/>
      <c r="H7" s="20"/>
    </row>
    <row r="8" spans="1:4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215</v>
      </c>
      <c r="E10" s="3">
        <f>D10</f>
        <v>215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>A11+B10</f>
        <v>5</v>
      </c>
      <c r="C11" s="3">
        <f t="shared" ref="C11:C31" si="0">B11/60</f>
        <v>8.3333333333333329E-2</v>
      </c>
      <c r="D11" s="3">
        <v>216.5</v>
      </c>
      <c r="E11" s="3">
        <f t="shared" ref="E11:E30" si="1">D11</f>
        <v>216.5</v>
      </c>
      <c r="F11" s="20">
        <f>(D11-D10)+(D10-E10)</f>
        <v>1.5</v>
      </c>
      <c r="G11" s="20">
        <f>F10+F11</f>
        <v>1.5</v>
      </c>
      <c r="H11" s="20">
        <f t="shared" ref="H11:H30" si="2">G11/C11</f>
        <v>18</v>
      </c>
    </row>
    <row r="12" spans="1:41">
      <c r="A12" s="2">
        <v>5</v>
      </c>
      <c r="B12" s="2">
        <f t="shared" ref="B12:B31" si="3">A12+B11</f>
        <v>10</v>
      </c>
      <c r="C12" s="3">
        <f t="shared" si="0"/>
        <v>0.16666666666666666</v>
      </c>
      <c r="D12" s="3">
        <v>218</v>
      </c>
      <c r="E12" s="3">
        <f t="shared" si="1"/>
        <v>218</v>
      </c>
      <c r="F12" s="20">
        <f t="shared" ref="F12:F31" si="4">(D12-D11)+(D11-E11)</f>
        <v>1.5</v>
      </c>
      <c r="G12" s="20">
        <f t="shared" ref="G12:G30" si="5">G11+F12</f>
        <v>3</v>
      </c>
      <c r="H12" s="20">
        <f t="shared" si="2"/>
        <v>18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219.4</v>
      </c>
      <c r="E13" s="3">
        <f t="shared" si="1"/>
        <v>219.4</v>
      </c>
      <c r="F13" s="20">
        <f t="shared" si="4"/>
        <v>1.4000000000000057</v>
      </c>
      <c r="G13" s="20">
        <f t="shared" si="5"/>
        <v>4.4000000000000057</v>
      </c>
      <c r="H13" s="20">
        <f t="shared" si="2"/>
        <v>17.600000000000023</v>
      </c>
    </row>
    <row r="14" spans="1:41">
      <c r="A14" s="2">
        <v>5</v>
      </c>
      <c r="B14" s="2">
        <f t="shared" si="3"/>
        <v>20</v>
      </c>
      <c r="C14" s="3">
        <f t="shared" si="0"/>
        <v>0.33333333333333331</v>
      </c>
      <c r="D14" s="3">
        <v>220.6</v>
      </c>
      <c r="E14" s="3">
        <f t="shared" si="1"/>
        <v>220.6</v>
      </c>
      <c r="F14" s="20">
        <f t="shared" si="4"/>
        <v>1.1999999999999886</v>
      </c>
      <c r="G14" s="20">
        <f t="shared" si="5"/>
        <v>5.5999999999999943</v>
      </c>
      <c r="H14" s="20">
        <f t="shared" si="2"/>
        <v>16.799999999999983</v>
      </c>
    </row>
    <row r="15" spans="1:41">
      <c r="A15" s="2">
        <v>5</v>
      </c>
      <c r="B15" s="2">
        <f t="shared" si="3"/>
        <v>25</v>
      </c>
      <c r="C15" s="3">
        <f t="shared" si="0"/>
        <v>0.41666666666666669</v>
      </c>
      <c r="D15" s="3">
        <v>221.8</v>
      </c>
      <c r="E15" s="3">
        <f t="shared" si="1"/>
        <v>221.8</v>
      </c>
      <c r="F15" s="20">
        <f t="shared" si="4"/>
        <v>1.2000000000000171</v>
      </c>
      <c r="G15" s="20">
        <f t="shared" si="5"/>
        <v>6.8000000000000114</v>
      </c>
      <c r="H15" s="20">
        <f t="shared" si="2"/>
        <v>16.320000000000025</v>
      </c>
    </row>
    <row r="16" spans="1:41">
      <c r="A16" s="2">
        <v>5</v>
      </c>
      <c r="B16" s="2">
        <f t="shared" si="3"/>
        <v>30</v>
      </c>
      <c r="C16" s="3">
        <f t="shared" si="0"/>
        <v>0.5</v>
      </c>
      <c r="D16" s="3">
        <v>222.7</v>
      </c>
      <c r="E16" s="3">
        <f t="shared" si="1"/>
        <v>222.7</v>
      </c>
      <c r="F16" s="20">
        <f t="shared" si="4"/>
        <v>0.89999999999997726</v>
      </c>
      <c r="G16" s="20">
        <f t="shared" si="5"/>
        <v>7.6999999999999886</v>
      </c>
      <c r="H16" s="20">
        <f t="shared" si="2"/>
        <v>15.399999999999977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223.7</v>
      </c>
      <c r="E17" s="3">
        <f t="shared" si="1"/>
        <v>223.7</v>
      </c>
      <c r="F17" s="20">
        <f t="shared" si="4"/>
        <v>1</v>
      </c>
      <c r="G17" s="20">
        <f t="shared" si="5"/>
        <v>8.6999999999999886</v>
      </c>
      <c r="H17" s="20">
        <f t="shared" si="2"/>
        <v>14.914285714285693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224.6</v>
      </c>
      <c r="E18" s="3">
        <v>215</v>
      </c>
      <c r="F18" s="20">
        <f t="shared" si="4"/>
        <v>0.90000000000000568</v>
      </c>
      <c r="G18" s="20">
        <f t="shared" si="5"/>
        <v>9.5999999999999943</v>
      </c>
      <c r="H18" s="20">
        <f t="shared" si="2"/>
        <v>14.399999999999991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217</v>
      </c>
      <c r="E19" s="3">
        <f t="shared" si="1"/>
        <v>217</v>
      </c>
      <c r="F19" s="20">
        <f t="shared" si="4"/>
        <v>2</v>
      </c>
      <c r="G19" s="20">
        <f t="shared" si="5"/>
        <v>11.599999999999994</v>
      </c>
      <c r="H19" s="20">
        <f t="shared" si="2"/>
        <v>13.919999999999993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219.2</v>
      </c>
      <c r="E20" s="3">
        <f>D20</f>
        <v>219.2</v>
      </c>
      <c r="F20" s="20">
        <f t="shared" si="4"/>
        <v>2.1999999999999886</v>
      </c>
      <c r="G20" s="20">
        <f t="shared" si="5"/>
        <v>13.799999999999983</v>
      </c>
      <c r="H20" s="20">
        <f t="shared" si="2"/>
        <v>13.799999999999983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221.2</v>
      </c>
      <c r="E21" s="3">
        <f t="shared" si="1"/>
        <v>221.2</v>
      </c>
      <c r="F21" s="20">
        <f t="shared" si="4"/>
        <v>2</v>
      </c>
      <c r="G21" s="20">
        <f t="shared" si="5"/>
        <v>15.799999999999983</v>
      </c>
      <c r="H21" s="20">
        <f t="shared" si="2"/>
        <v>13.542857142857127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223.2</v>
      </c>
      <c r="E22" s="3">
        <f t="shared" si="1"/>
        <v>223.2</v>
      </c>
      <c r="F22" s="20">
        <f t="shared" si="4"/>
        <v>2</v>
      </c>
      <c r="G22" s="20">
        <f t="shared" si="5"/>
        <v>17.799999999999983</v>
      </c>
      <c r="H22" s="20">
        <f t="shared" si="2"/>
        <v>13.349999999999987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225</v>
      </c>
      <c r="E23" s="3">
        <v>215</v>
      </c>
      <c r="F23" s="20">
        <f t="shared" si="4"/>
        <v>1.8000000000000114</v>
      </c>
      <c r="G23" s="20">
        <f t="shared" si="5"/>
        <v>19.599999999999994</v>
      </c>
      <c r="H23" s="20">
        <f t="shared" si="2"/>
        <v>13.066666666666663</v>
      </c>
    </row>
    <row r="24" spans="1:8">
      <c r="A24" s="2">
        <v>20</v>
      </c>
      <c r="B24" s="2">
        <f t="shared" si="3"/>
        <v>110</v>
      </c>
      <c r="C24" s="3">
        <f t="shared" si="0"/>
        <v>1.8333333333333333</v>
      </c>
      <c r="D24" s="3">
        <v>219.3</v>
      </c>
      <c r="E24" s="3">
        <f t="shared" si="1"/>
        <v>219.3</v>
      </c>
      <c r="F24" s="20">
        <f t="shared" si="4"/>
        <v>4.3000000000000114</v>
      </c>
      <c r="G24" s="20">
        <f t="shared" si="5"/>
        <v>23.900000000000006</v>
      </c>
      <c r="H24" s="20">
        <f t="shared" si="2"/>
        <v>13.036363636363641</v>
      </c>
    </row>
    <row r="25" spans="1:8">
      <c r="A25" s="2">
        <v>20</v>
      </c>
      <c r="B25" s="2">
        <f t="shared" si="3"/>
        <v>130</v>
      </c>
      <c r="C25" s="3">
        <f t="shared" si="0"/>
        <v>2.1666666666666665</v>
      </c>
      <c r="D25" s="3">
        <v>223.5</v>
      </c>
      <c r="E25" s="3">
        <f t="shared" si="1"/>
        <v>223.5</v>
      </c>
      <c r="F25" s="20">
        <f t="shared" si="4"/>
        <v>4.1999999999999886</v>
      </c>
      <c r="G25" s="20">
        <f t="shared" si="5"/>
        <v>28.099999999999994</v>
      </c>
      <c r="H25" s="20">
        <f t="shared" si="2"/>
        <v>12.969230769230768</v>
      </c>
    </row>
    <row r="26" spans="1:8">
      <c r="A26" s="2">
        <v>17</v>
      </c>
      <c r="B26" s="2">
        <f t="shared" si="3"/>
        <v>147</v>
      </c>
      <c r="C26" s="3">
        <f t="shared" si="0"/>
        <v>2.4500000000000002</v>
      </c>
      <c r="D26" s="3">
        <v>227.9</v>
      </c>
      <c r="E26" s="3">
        <v>215</v>
      </c>
      <c r="F26" s="20">
        <f t="shared" si="4"/>
        <v>4.4000000000000057</v>
      </c>
      <c r="G26" s="20">
        <f t="shared" si="5"/>
        <v>32.5</v>
      </c>
      <c r="H26" s="20">
        <f t="shared" si="2"/>
        <v>13.265306122448978</v>
      </c>
    </row>
    <row r="27" spans="1:8">
      <c r="A27" s="2">
        <v>20</v>
      </c>
      <c r="B27" s="2">
        <f t="shared" si="3"/>
        <v>167</v>
      </c>
      <c r="C27" s="3">
        <f t="shared" si="0"/>
        <v>2.7833333333333332</v>
      </c>
      <c r="D27" s="3">
        <v>219.4</v>
      </c>
      <c r="E27" s="3">
        <f>D27</f>
        <v>219.4</v>
      </c>
      <c r="F27" s="20">
        <f t="shared" si="4"/>
        <v>4.4000000000000057</v>
      </c>
      <c r="G27" s="20">
        <f t="shared" si="5"/>
        <v>36.900000000000006</v>
      </c>
      <c r="H27" s="20">
        <f t="shared" si="2"/>
        <v>13.257485029940122</v>
      </c>
    </row>
    <row r="28" spans="1:8">
      <c r="A28" s="2">
        <v>20</v>
      </c>
      <c r="B28" s="2">
        <f t="shared" si="3"/>
        <v>187</v>
      </c>
      <c r="C28" s="3">
        <f t="shared" si="0"/>
        <v>3.1166666666666667</v>
      </c>
      <c r="D28" s="3">
        <v>223.9</v>
      </c>
      <c r="E28" s="3">
        <f t="shared" si="1"/>
        <v>223.9</v>
      </c>
      <c r="F28" s="20">
        <f t="shared" si="4"/>
        <v>4.5</v>
      </c>
      <c r="G28" s="20">
        <f t="shared" si="5"/>
        <v>41.400000000000006</v>
      </c>
      <c r="H28" s="20">
        <f t="shared" si="2"/>
        <v>13.28342245989305</v>
      </c>
    </row>
    <row r="29" spans="1:8">
      <c r="A29" s="2">
        <v>20</v>
      </c>
      <c r="B29" s="2">
        <f t="shared" si="3"/>
        <v>207</v>
      </c>
      <c r="C29" s="3">
        <f t="shared" si="0"/>
        <v>3.45</v>
      </c>
      <c r="D29" s="3">
        <v>227.9</v>
      </c>
      <c r="E29" s="3">
        <v>215</v>
      </c>
      <c r="F29" s="20">
        <f t="shared" si="4"/>
        <v>4</v>
      </c>
      <c r="G29" s="20">
        <f t="shared" si="5"/>
        <v>45.400000000000006</v>
      </c>
      <c r="H29" s="20">
        <f t="shared" si="2"/>
        <v>13.159420289855074</v>
      </c>
    </row>
    <row r="30" spans="1:8">
      <c r="A30" s="2">
        <v>20</v>
      </c>
      <c r="B30" s="2">
        <f t="shared" si="3"/>
        <v>227</v>
      </c>
      <c r="C30" s="3">
        <f t="shared" si="0"/>
        <v>3.7833333333333332</v>
      </c>
      <c r="D30" s="3">
        <v>219.4</v>
      </c>
      <c r="E30" s="3">
        <f t="shared" si="1"/>
        <v>219.4</v>
      </c>
      <c r="F30" s="20">
        <f t="shared" si="4"/>
        <v>4.4000000000000057</v>
      </c>
      <c r="G30" s="20">
        <f t="shared" si="5"/>
        <v>49.800000000000011</v>
      </c>
      <c r="H30" s="20">
        <f t="shared" si="2"/>
        <v>13.16299559471366</v>
      </c>
    </row>
    <row r="31" spans="1:8">
      <c r="A31" s="2">
        <v>20</v>
      </c>
      <c r="B31" s="2">
        <f t="shared" si="3"/>
        <v>247</v>
      </c>
      <c r="C31" s="3">
        <f t="shared" si="0"/>
        <v>4.1166666666666663</v>
      </c>
      <c r="D31" s="3">
        <v>223.5</v>
      </c>
      <c r="E31" s="3">
        <f>D31</f>
        <v>223.5</v>
      </c>
      <c r="F31" s="20">
        <f t="shared" si="4"/>
        <v>4.0999999999999943</v>
      </c>
      <c r="G31" s="20">
        <f>G30+F31</f>
        <v>53.900000000000006</v>
      </c>
      <c r="H31" s="20">
        <f>G31/C31</f>
        <v>13.093117408906885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topLeftCell="A6" workbookViewId="0">
      <selection sqref="A1:XFD1048576"/>
    </sheetView>
  </sheetViews>
  <sheetFormatPr defaultRowHeight="12.75"/>
  <cols>
    <col min="1" max="3" width="9.140625" style="15"/>
    <col min="4" max="4" width="7.85546875" style="15" customWidth="1"/>
    <col min="5" max="5" width="6.85546875" style="15" customWidth="1"/>
    <col min="6" max="6" width="10.7109375" style="15" customWidth="1"/>
    <col min="7" max="7" width="11.140625" style="15" customWidth="1"/>
    <col min="8" max="8" width="11.28515625" style="15" customWidth="1"/>
    <col min="9" max="16384" width="9.140625" style="15"/>
  </cols>
  <sheetData>
    <row r="1" spans="1:19" ht="15">
      <c r="A1" s="1" t="s">
        <v>18</v>
      </c>
      <c r="B1" s="2"/>
      <c r="C1" s="3"/>
      <c r="D1" s="3"/>
      <c r="E1" s="3"/>
      <c r="F1" s="3"/>
      <c r="G1" s="3"/>
      <c r="H1" s="3"/>
    </row>
    <row r="2" spans="1:19" ht="15">
      <c r="A2" s="5" t="s">
        <v>44</v>
      </c>
      <c r="B2" s="2"/>
      <c r="C2" s="3"/>
      <c r="D2" s="3"/>
      <c r="E2" s="3"/>
      <c r="F2" s="3"/>
      <c r="G2" s="3"/>
      <c r="H2" s="3"/>
      <c r="I2" s="25"/>
      <c r="J2" s="25"/>
      <c r="K2" s="25"/>
      <c r="L2" s="25"/>
    </row>
    <row r="3" spans="1:19" ht="15">
      <c r="A3" s="5" t="s">
        <v>19</v>
      </c>
      <c r="B3" s="2"/>
      <c r="C3" s="3"/>
      <c r="D3" s="3"/>
      <c r="E3" s="3"/>
      <c r="F3" s="3"/>
      <c r="G3" s="3"/>
      <c r="H3" s="3"/>
      <c r="I3" s="17"/>
      <c r="J3" s="17"/>
      <c r="K3" s="17"/>
      <c r="L3" s="17"/>
      <c r="M3" s="17"/>
      <c r="N3" s="17"/>
      <c r="O3" s="17"/>
      <c r="P3" s="17"/>
      <c r="Q3" s="16"/>
      <c r="R3" s="16"/>
      <c r="S3" s="16"/>
    </row>
    <row r="4" spans="1:19" ht="15">
      <c r="A4" s="5" t="s">
        <v>38</v>
      </c>
      <c r="B4" s="2"/>
      <c r="C4" s="3"/>
      <c r="D4" s="3"/>
      <c r="E4" s="3"/>
      <c r="F4" s="3"/>
      <c r="G4" s="3"/>
      <c r="H4" s="3"/>
      <c r="I4" s="17"/>
      <c r="J4" s="17"/>
      <c r="K4" s="17"/>
      <c r="L4" s="17"/>
      <c r="M4" s="17"/>
      <c r="N4" s="17"/>
      <c r="O4" s="17"/>
      <c r="P4" s="17"/>
      <c r="Q4" s="16"/>
      <c r="R4" s="16"/>
      <c r="S4" s="16"/>
    </row>
    <row r="5" spans="1:19">
      <c r="A5" s="2"/>
      <c r="B5" s="2"/>
      <c r="C5" s="3"/>
      <c r="D5" s="3"/>
      <c r="E5" s="3"/>
      <c r="F5" s="3"/>
      <c r="G5" s="3"/>
      <c r="H5" s="3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>
      <c r="A6" s="6" t="s">
        <v>0</v>
      </c>
      <c r="B6" s="6"/>
      <c r="C6" s="7" t="s">
        <v>12</v>
      </c>
      <c r="D6" s="8"/>
      <c r="E6" s="6"/>
      <c r="F6" s="6" t="s">
        <v>1</v>
      </c>
      <c r="G6" s="6" t="s">
        <v>36</v>
      </c>
      <c r="H6" s="6" t="s">
        <v>2</v>
      </c>
      <c r="I6" s="19">
        <v>1</v>
      </c>
      <c r="J6" s="6" t="s">
        <v>20</v>
      </c>
      <c r="K6" s="6"/>
      <c r="L6" s="6" t="s">
        <v>22</v>
      </c>
      <c r="M6" s="19"/>
      <c r="N6" s="6" t="s">
        <v>35</v>
      </c>
      <c r="O6" s="38">
        <v>252102</v>
      </c>
      <c r="P6" s="38">
        <v>989922</v>
      </c>
      <c r="Q6" s="19"/>
      <c r="R6" s="19"/>
      <c r="S6" s="19"/>
    </row>
    <row r="7" spans="1:19">
      <c r="A7" s="2"/>
      <c r="B7" s="2"/>
      <c r="C7" s="3"/>
      <c r="D7" s="3"/>
      <c r="E7" s="3"/>
      <c r="F7" s="20"/>
      <c r="G7" s="20"/>
      <c r="H7" s="20"/>
    </row>
    <row r="8" spans="1:19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19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19">
      <c r="A10" s="2">
        <v>0</v>
      </c>
      <c r="B10" s="2">
        <v>0</v>
      </c>
      <c r="C10" s="3">
        <v>0</v>
      </c>
      <c r="D10" s="3">
        <v>202</v>
      </c>
      <c r="E10" s="26">
        <f>D10</f>
        <v>202</v>
      </c>
      <c r="F10" s="20">
        <v>0</v>
      </c>
      <c r="G10" s="20">
        <v>0</v>
      </c>
      <c r="H10" s="20">
        <v>0</v>
      </c>
    </row>
    <row r="11" spans="1:19">
      <c r="A11" s="2">
        <v>5</v>
      </c>
      <c r="B11" s="2">
        <f>A11+B10</f>
        <v>5</v>
      </c>
      <c r="C11" s="3">
        <f t="shared" ref="C11:C34" si="0">B11/60</f>
        <v>8.3333333333333329E-2</v>
      </c>
      <c r="D11" s="3">
        <v>201.8</v>
      </c>
      <c r="E11" s="26">
        <f t="shared" ref="E11:E34" si="1">D11</f>
        <v>201.8</v>
      </c>
      <c r="F11" s="20">
        <f>(D10-D11)+(E10-D10)</f>
        <v>0.19999999999998863</v>
      </c>
      <c r="G11" s="20">
        <f>F10+F11</f>
        <v>0.19999999999998863</v>
      </c>
      <c r="H11" s="20">
        <f t="shared" ref="H11:H34" si="2">G11/C11</f>
        <v>2.3999999999998636</v>
      </c>
    </row>
    <row r="12" spans="1:19">
      <c r="A12" s="2">
        <v>5</v>
      </c>
      <c r="B12" s="2">
        <f t="shared" ref="B12:B34" si="3">A12+B11</f>
        <v>10</v>
      </c>
      <c r="C12" s="3">
        <f t="shared" si="0"/>
        <v>0.16666666666666666</v>
      </c>
      <c r="D12" s="3">
        <v>201.7</v>
      </c>
      <c r="E12" s="26">
        <f t="shared" si="1"/>
        <v>201.7</v>
      </c>
      <c r="F12" s="20">
        <f t="shared" ref="F12:F34" si="4">(D11-D12)+(E11-D11)</f>
        <v>0.10000000000002274</v>
      </c>
      <c r="G12" s="20">
        <f t="shared" ref="G12:G33" si="5">G11+F12</f>
        <v>0.30000000000001137</v>
      </c>
      <c r="H12" s="20">
        <f t="shared" si="2"/>
        <v>1.8000000000000682</v>
      </c>
    </row>
    <row r="13" spans="1:19">
      <c r="A13" s="2">
        <v>5</v>
      </c>
      <c r="B13" s="2">
        <f t="shared" si="3"/>
        <v>15</v>
      </c>
      <c r="C13" s="3">
        <f t="shared" si="0"/>
        <v>0.25</v>
      </c>
      <c r="D13" s="3">
        <v>201.7</v>
      </c>
      <c r="E13" s="26">
        <f t="shared" si="1"/>
        <v>201.7</v>
      </c>
      <c r="F13" s="20">
        <f t="shared" si="4"/>
        <v>0</v>
      </c>
      <c r="G13" s="20">
        <f t="shared" si="5"/>
        <v>0.30000000000001137</v>
      </c>
      <c r="H13" s="20">
        <f t="shared" si="2"/>
        <v>1.2000000000000455</v>
      </c>
    </row>
    <row r="14" spans="1:19">
      <c r="A14" s="2">
        <v>5</v>
      </c>
      <c r="B14" s="2">
        <f t="shared" si="3"/>
        <v>20</v>
      </c>
      <c r="C14" s="3">
        <f t="shared" si="0"/>
        <v>0.33333333333333331</v>
      </c>
      <c r="D14" s="3">
        <v>201.6</v>
      </c>
      <c r="E14" s="26">
        <f t="shared" si="1"/>
        <v>201.6</v>
      </c>
      <c r="F14" s="20">
        <f t="shared" si="4"/>
        <v>9.9999999999994316E-2</v>
      </c>
      <c r="G14" s="20">
        <f t="shared" si="5"/>
        <v>0.40000000000000568</v>
      </c>
      <c r="H14" s="20">
        <f t="shared" si="2"/>
        <v>1.2000000000000171</v>
      </c>
    </row>
    <row r="15" spans="1:19">
      <c r="A15" s="2">
        <v>5</v>
      </c>
      <c r="B15" s="2">
        <f t="shared" si="3"/>
        <v>25</v>
      </c>
      <c r="C15" s="3">
        <f t="shared" si="0"/>
        <v>0.41666666666666669</v>
      </c>
      <c r="D15" s="3">
        <v>201.6</v>
      </c>
      <c r="E15" s="26">
        <f t="shared" si="1"/>
        <v>201.6</v>
      </c>
      <c r="F15" s="20">
        <f>(D14-D15)+(E14-D14)</f>
        <v>0</v>
      </c>
      <c r="G15" s="20">
        <f t="shared" si="5"/>
        <v>0.40000000000000568</v>
      </c>
      <c r="H15" s="20">
        <f t="shared" si="2"/>
        <v>0.96000000000001362</v>
      </c>
    </row>
    <row r="16" spans="1:19">
      <c r="A16" s="2">
        <v>5</v>
      </c>
      <c r="B16" s="2">
        <f t="shared" si="3"/>
        <v>30</v>
      </c>
      <c r="C16" s="3">
        <f t="shared" si="0"/>
        <v>0.5</v>
      </c>
      <c r="D16" s="3">
        <v>201.6</v>
      </c>
      <c r="E16" s="26">
        <f t="shared" si="1"/>
        <v>201.6</v>
      </c>
      <c r="F16" s="20">
        <f t="shared" si="4"/>
        <v>0</v>
      </c>
      <c r="G16" s="20">
        <f t="shared" si="5"/>
        <v>0.40000000000000568</v>
      </c>
      <c r="H16" s="20">
        <f t="shared" si="2"/>
        <v>0.80000000000001137</v>
      </c>
    </row>
    <row r="17" spans="1:9">
      <c r="A17" s="2">
        <v>5</v>
      </c>
      <c r="B17" s="2">
        <f t="shared" si="3"/>
        <v>35</v>
      </c>
      <c r="C17" s="3">
        <f t="shared" si="0"/>
        <v>0.58333333333333337</v>
      </c>
      <c r="D17" s="3">
        <v>201.6</v>
      </c>
      <c r="E17" s="26">
        <f t="shared" si="1"/>
        <v>201.6</v>
      </c>
      <c r="F17" s="20">
        <f t="shared" si="4"/>
        <v>0</v>
      </c>
      <c r="G17" s="20">
        <f t="shared" si="5"/>
        <v>0.40000000000000568</v>
      </c>
      <c r="H17" s="20">
        <f t="shared" si="2"/>
        <v>0.68571428571429538</v>
      </c>
    </row>
    <row r="18" spans="1:9">
      <c r="A18" s="2">
        <v>5</v>
      </c>
      <c r="B18" s="2">
        <f t="shared" si="3"/>
        <v>40</v>
      </c>
      <c r="C18" s="3">
        <f t="shared" si="0"/>
        <v>0.66666666666666663</v>
      </c>
      <c r="D18" s="3">
        <v>201.6</v>
      </c>
      <c r="E18" s="26">
        <f t="shared" si="1"/>
        <v>201.6</v>
      </c>
      <c r="F18" s="20">
        <f t="shared" si="4"/>
        <v>0</v>
      </c>
      <c r="G18" s="20">
        <f t="shared" si="5"/>
        <v>0.40000000000000568</v>
      </c>
      <c r="H18" s="20">
        <f t="shared" si="2"/>
        <v>0.60000000000000853</v>
      </c>
    </row>
    <row r="19" spans="1:9">
      <c r="A19" s="2">
        <v>10</v>
      </c>
      <c r="B19" s="2">
        <f t="shared" si="3"/>
        <v>50</v>
      </c>
      <c r="C19" s="3">
        <f t="shared" si="0"/>
        <v>0.83333333333333337</v>
      </c>
      <c r="D19" s="3">
        <v>201.6</v>
      </c>
      <c r="E19" s="26">
        <f t="shared" si="1"/>
        <v>201.6</v>
      </c>
      <c r="F19" s="20">
        <f t="shared" si="4"/>
        <v>0</v>
      </c>
      <c r="G19" s="20">
        <f t="shared" si="5"/>
        <v>0.40000000000000568</v>
      </c>
      <c r="H19" s="20">
        <f t="shared" si="2"/>
        <v>0.48000000000000681</v>
      </c>
    </row>
    <row r="20" spans="1:9">
      <c r="A20" s="2">
        <v>10</v>
      </c>
      <c r="B20" s="2">
        <f t="shared" si="3"/>
        <v>60</v>
      </c>
      <c r="C20" s="3">
        <f t="shared" si="0"/>
        <v>1</v>
      </c>
      <c r="D20" s="3">
        <v>201.6</v>
      </c>
      <c r="E20" s="26">
        <f t="shared" si="1"/>
        <v>201.6</v>
      </c>
      <c r="F20" s="20">
        <f t="shared" si="4"/>
        <v>0</v>
      </c>
      <c r="G20" s="20">
        <f t="shared" si="5"/>
        <v>0.40000000000000568</v>
      </c>
      <c r="H20" s="20">
        <f t="shared" si="2"/>
        <v>0.40000000000000568</v>
      </c>
    </row>
    <row r="21" spans="1:9">
      <c r="A21" s="2">
        <v>10</v>
      </c>
      <c r="B21" s="2">
        <f t="shared" si="3"/>
        <v>70</v>
      </c>
      <c r="C21" s="3">
        <f t="shared" si="0"/>
        <v>1.1666666666666667</v>
      </c>
      <c r="D21" s="3">
        <v>201.6</v>
      </c>
      <c r="E21" s="26">
        <f t="shared" si="1"/>
        <v>201.6</v>
      </c>
      <c r="F21" s="20">
        <f t="shared" si="4"/>
        <v>0</v>
      </c>
      <c r="G21" s="20">
        <f t="shared" si="5"/>
        <v>0.40000000000000568</v>
      </c>
      <c r="H21" s="20">
        <f t="shared" si="2"/>
        <v>0.34285714285714769</v>
      </c>
    </row>
    <row r="22" spans="1:9">
      <c r="A22" s="2">
        <v>10</v>
      </c>
      <c r="B22" s="2">
        <f t="shared" si="3"/>
        <v>80</v>
      </c>
      <c r="C22" s="3">
        <f t="shared" si="0"/>
        <v>1.3333333333333333</v>
      </c>
      <c r="D22" s="3">
        <v>201.6</v>
      </c>
      <c r="E22" s="26">
        <f t="shared" si="1"/>
        <v>201.6</v>
      </c>
      <c r="F22" s="20">
        <f t="shared" si="4"/>
        <v>0</v>
      </c>
      <c r="G22" s="20">
        <f t="shared" si="5"/>
        <v>0.40000000000000568</v>
      </c>
      <c r="H22" s="20">
        <f t="shared" si="2"/>
        <v>0.30000000000000426</v>
      </c>
    </row>
    <row r="23" spans="1:9">
      <c r="A23" s="2">
        <v>10</v>
      </c>
      <c r="B23" s="2">
        <f t="shared" si="3"/>
        <v>90</v>
      </c>
      <c r="C23" s="3">
        <f t="shared" si="0"/>
        <v>1.5</v>
      </c>
      <c r="D23" s="3">
        <v>201.6</v>
      </c>
      <c r="E23" s="26">
        <f t="shared" si="1"/>
        <v>201.6</v>
      </c>
      <c r="F23" s="20">
        <f t="shared" si="4"/>
        <v>0</v>
      </c>
      <c r="G23" s="20">
        <f t="shared" si="5"/>
        <v>0.40000000000000568</v>
      </c>
      <c r="H23" s="20">
        <f t="shared" si="2"/>
        <v>0.26666666666667044</v>
      </c>
    </row>
    <row r="24" spans="1:9">
      <c r="A24" s="2">
        <v>10</v>
      </c>
      <c r="B24" s="2">
        <f t="shared" si="3"/>
        <v>100</v>
      </c>
      <c r="C24" s="3">
        <f t="shared" si="0"/>
        <v>1.6666666666666667</v>
      </c>
      <c r="D24" s="3">
        <v>201.5</v>
      </c>
      <c r="E24" s="26">
        <f t="shared" si="1"/>
        <v>201.5</v>
      </c>
      <c r="F24" s="20">
        <f t="shared" si="4"/>
        <v>9.9999999999994316E-2</v>
      </c>
      <c r="G24" s="20">
        <f t="shared" si="5"/>
        <v>0.5</v>
      </c>
      <c r="H24" s="20">
        <f t="shared" si="2"/>
        <v>0.3</v>
      </c>
      <c r="I24" s="27"/>
    </row>
    <row r="25" spans="1:9">
      <c r="A25" s="2">
        <v>15</v>
      </c>
      <c r="B25" s="2">
        <f t="shared" si="3"/>
        <v>115</v>
      </c>
      <c r="C25" s="3">
        <f t="shared" si="0"/>
        <v>1.9166666666666667</v>
      </c>
      <c r="D25" s="3">
        <v>201.5</v>
      </c>
      <c r="E25" s="26">
        <f t="shared" si="1"/>
        <v>201.5</v>
      </c>
      <c r="F25" s="20">
        <f t="shared" si="4"/>
        <v>0</v>
      </c>
      <c r="G25" s="20">
        <f t="shared" si="5"/>
        <v>0.5</v>
      </c>
      <c r="H25" s="20">
        <f t="shared" si="2"/>
        <v>0.2608695652173913</v>
      </c>
    </row>
    <row r="26" spans="1:9">
      <c r="A26" s="2">
        <v>15</v>
      </c>
      <c r="B26" s="2">
        <f t="shared" si="3"/>
        <v>130</v>
      </c>
      <c r="C26" s="3">
        <f t="shared" si="0"/>
        <v>2.1666666666666665</v>
      </c>
      <c r="D26" s="3">
        <v>201.5</v>
      </c>
      <c r="E26" s="26">
        <f t="shared" si="1"/>
        <v>201.5</v>
      </c>
      <c r="F26" s="20">
        <f t="shared" si="4"/>
        <v>0</v>
      </c>
      <c r="G26" s="20">
        <f t="shared" si="5"/>
        <v>0.5</v>
      </c>
      <c r="H26" s="20">
        <f t="shared" si="2"/>
        <v>0.23076923076923078</v>
      </c>
    </row>
    <row r="27" spans="1:9">
      <c r="A27" s="2">
        <v>15</v>
      </c>
      <c r="B27" s="2">
        <f t="shared" si="3"/>
        <v>145</v>
      </c>
      <c r="C27" s="3">
        <f t="shared" si="0"/>
        <v>2.4166666666666665</v>
      </c>
      <c r="D27" s="3">
        <v>201.4</v>
      </c>
      <c r="E27" s="26">
        <f t="shared" si="1"/>
        <v>201.4</v>
      </c>
      <c r="F27" s="20">
        <f t="shared" si="4"/>
        <v>9.9999999999994316E-2</v>
      </c>
      <c r="G27" s="20">
        <f t="shared" si="5"/>
        <v>0.59999999999999432</v>
      </c>
      <c r="H27" s="20">
        <f t="shared" si="2"/>
        <v>0.24827586206896318</v>
      </c>
    </row>
    <row r="28" spans="1:9">
      <c r="A28" s="2">
        <v>15</v>
      </c>
      <c r="B28" s="2">
        <f t="shared" si="3"/>
        <v>160</v>
      </c>
      <c r="C28" s="3">
        <f t="shared" si="0"/>
        <v>2.6666666666666665</v>
      </c>
      <c r="D28" s="3">
        <v>201.4</v>
      </c>
      <c r="E28" s="26">
        <f t="shared" si="1"/>
        <v>201.4</v>
      </c>
      <c r="F28" s="20">
        <f t="shared" si="4"/>
        <v>0</v>
      </c>
      <c r="G28" s="20">
        <f t="shared" si="5"/>
        <v>0.59999999999999432</v>
      </c>
      <c r="H28" s="20">
        <f t="shared" si="2"/>
        <v>0.22499999999999787</v>
      </c>
    </row>
    <row r="29" spans="1:9">
      <c r="A29" s="2">
        <v>20</v>
      </c>
      <c r="B29" s="2">
        <f t="shared" si="3"/>
        <v>180</v>
      </c>
      <c r="C29" s="3">
        <f t="shared" si="0"/>
        <v>3</v>
      </c>
      <c r="D29" s="3">
        <v>201.4</v>
      </c>
      <c r="E29" s="26">
        <f t="shared" si="1"/>
        <v>201.4</v>
      </c>
      <c r="F29" s="20">
        <f t="shared" si="4"/>
        <v>0</v>
      </c>
      <c r="G29" s="20">
        <f t="shared" si="5"/>
        <v>0.59999999999999432</v>
      </c>
      <c r="H29" s="20">
        <f t="shared" si="2"/>
        <v>0.1999999999999981</v>
      </c>
    </row>
    <row r="30" spans="1:9">
      <c r="A30" s="2">
        <v>20</v>
      </c>
      <c r="B30" s="2">
        <f t="shared" si="3"/>
        <v>200</v>
      </c>
      <c r="C30" s="3">
        <f t="shared" si="0"/>
        <v>3.3333333333333335</v>
      </c>
      <c r="D30" s="3">
        <v>201.3</v>
      </c>
      <c r="E30" s="26">
        <f t="shared" si="1"/>
        <v>201.3</v>
      </c>
      <c r="F30" s="20">
        <f t="shared" si="4"/>
        <v>9.9999999999994316E-2</v>
      </c>
      <c r="G30" s="20">
        <f t="shared" si="5"/>
        <v>0.69999999999998863</v>
      </c>
      <c r="H30" s="20">
        <f t="shared" si="2"/>
        <v>0.20999999999999658</v>
      </c>
    </row>
    <row r="31" spans="1:9">
      <c r="A31" s="2">
        <v>20</v>
      </c>
      <c r="B31" s="2">
        <f t="shared" si="3"/>
        <v>220</v>
      </c>
      <c r="C31" s="3">
        <f t="shared" si="0"/>
        <v>3.6666666666666665</v>
      </c>
      <c r="D31" s="3">
        <v>201.3</v>
      </c>
      <c r="E31" s="26">
        <f t="shared" si="1"/>
        <v>201.3</v>
      </c>
      <c r="F31" s="20">
        <f t="shared" si="4"/>
        <v>0</v>
      </c>
      <c r="G31" s="20">
        <f t="shared" si="5"/>
        <v>0.69999999999998863</v>
      </c>
      <c r="H31" s="20">
        <f t="shared" si="2"/>
        <v>0.19090909090908781</v>
      </c>
    </row>
    <row r="32" spans="1:9">
      <c r="A32" s="2">
        <v>20</v>
      </c>
      <c r="B32" s="2">
        <f t="shared" si="3"/>
        <v>240</v>
      </c>
      <c r="C32" s="3">
        <f t="shared" si="0"/>
        <v>4</v>
      </c>
      <c r="D32" s="3">
        <v>201.2</v>
      </c>
      <c r="E32" s="26">
        <f t="shared" si="1"/>
        <v>201.2</v>
      </c>
      <c r="F32" s="20">
        <f t="shared" si="4"/>
        <v>0.10000000000002274</v>
      </c>
      <c r="G32" s="20">
        <f t="shared" si="5"/>
        <v>0.80000000000001137</v>
      </c>
      <c r="H32" s="20">
        <f t="shared" si="2"/>
        <v>0.20000000000000284</v>
      </c>
    </row>
    <row r="33" spans="1:8">
      <c r="A33" s="2">
        <v>30</v>
      </c>
      <c r="B33" s="2">
        <f t="shared" si="3"/>
        <v>270</v>
      </c>
      <c r="C33" s="3">
        <f t="shared" si="0"/>
        <v>4.5</v>
      </c>
      <c r="D33" s="3">
        <v>201.2</v>
      </c>
      <c r="E33" s="26">
        <f t="shared" si="1"/>
        <v>201.2</v>
      </c>
      <c r="F33" s="20">
        <f t="shared" si="4"/>
        <v>0</v>
      </c>
      <c r="G33" s="20">
        <f t="shared" si="5"/>
        <v>0.80000000000001137</v>
      </c>
      <c r="H33" s="20">
        <f t="shared" si="2"/>
        <v>0.17777777777778031</v>
      </c>
    </row>
    <row r="34" spans="1:8">
      <c r="A34" s="2">
        <v>30</v>
      </c>
      <c r="B34" s="2">
        <f t="shared" si="3"/>
        <v>300</v>
      </c>
      <c r="C34" s="3">
        <f t="shared" si="0"/>
        <v>5</v>
      </c>
      <c r="D34" s="3">
        <v>201.2</v>
      </c>
      <c r="E34" s="26">
        <f t="shared" si="1"/>
        <v>201.2</v>
      </c>
      <c r="F34" s="20">
        <f t="shared" si="4"/>
        <v>0</v>
      </c>
      <c r="G34" s="20">
        <f>G33+F34</f>
        <v>0.80000000000001137</v>
      </c>
      <c r="H34" s="20">
        <f t="shared" si="2"/>
        <v>0.16000000000000228</v>
      </c>
    </row>
    <row r="35" spans="1:8">
      <c r="A35" s="4"/>
      <c r="B35" s="4"/>
      <c r="C35" s="4"/>
      <c r="D35" s="4"/>
      <c r="E35" s="4"/>
    </row>
    <row r="36" spans="1:8">
      <c r="A36" s="4"/>
      <c r="B36" s="4"/>
      <c r="C36" s="4"/>
      <c r="D36" s="4"/>
      <c r="E36" s="4"/>
    </row>
  </sheetData>
  <mergeCells count="4">
    <mergeCell ref="D9:E9"/>
    <mergeCell ref="A8:C8"/>
    <mergeCell ref="D8:E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"/>
  <sheetViews>
    <sheetView workbookViewId="0">
      <selection sqref="A1:XFD1048576"/>
    </sheetView>
  </sheetViews>
  <sheetFormatPr defaultRowHeight="12.75"/>
  <cols>
    <col min="1" max="6" width="9.140625" style="15"/>
    <col min="7" max="7" width="10.28515625" style="15" customWidth="1"/>
    <col min="8" max="8" width="10.42578125" style="15" customWidth="1"/>
    <col min="9" max="16384" width="9.140625" style="15"/>
  </cols>
  <sheetData>
    <row r="1" spans="1:19" ht="15">
      <c r="A1" s="1" t="s">
        <v>18</v>
      </c>
      <c r="B1" s="2"/>
      <c r="C1" s="3"/>
      <c r="D1" s="3"/>
      <c r="E1" s="3"/>
      <c r="F1" s="3"/>
      <c r="G1" s="3"/>
      <c r="H1" s="3"/>
    </row>
    <row r="2" spans="1:19" ht="15">
      <c r="A2" s="5" t="s">
        <v>44</v>
      </c>
      <c r="B2" s="2"/>
      <c r="C2" s="3"/>
      <c r="D2" s="3"/>
      <c r="E2" s="3"/>
      <c r="F2" s="3"/>
      <c r="G2" s="3"/>
      <c r="H2" s="3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5">
      <c r="A3" s="5" t="s">
        <v>19</v>
      </c>
      <c r="B3" s="2"/>
      <c r="C3" s="3"/>
      <c r="D3" s="3"/>
      <c r="E3" s="3"/>
      <c r="F3" s="3"/>
      <c r="G3" s="3"/>
      <c r="H3" s="3"/>
      <c r="I3" s="17"/>
      <c r="J3" s="17"/>
      <c r="K3" s="17"/>
      <c r="L3" s="17"/>
      <c r="M3" s="17"/>
      <c r="N3" s="17"/>
      <c r="O3" s="17"/>
      <c r="P3" s="17"/>
      <c r="Q3" s="16"/>
      <c r="R3" s="16"/>
      <c r="S3" s="16"/>
    </row>
    <row r="4" spans="1:19" ht="15">
      <c r="A4" s="5" t="s">
        <v>38</v>
      </c>
      <c r="B4" s="2"/>
      <c r="C4" s="3"/>
      <c r="D4" s="3"/>
      <c r="E4" s="3"/>
      <c r="F4" s="3"/>
      <c r="G4" s="3"/>
      <c r="H4" s="3"/>
      <c r="I4" s="17"/>
      <c r="J4" s="17"/>
      <c r="K4" s="17"/>
      <c r="L4" s="17"/>
      <c r="M4" s="17"/>
      <c r="N4" s="17"/>
      <c r="O4" s="17"/>
      <c r="P4" s="17"/>
      <c r="Q4" s="16"/>
      <c r="R4" s="16"/>
      <c r="S4" s="16"/>
    </row>
    <row r="5" spans="1:19">
      <c r="A5" s="2"/>
      <c r="B5" s="2"/>
      <c r="C5" s="3"/>
      <c r="D5" s="3"/>
      <c r="E5" s="3"/>
      <c r="F5" s="3"/>
      <c r="G5" s="3"/>
      <c r="H5" s="3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>
      <c r="A6" s="6" t="s">
        <v>0</v>
      </c>
      <c r="B6" s="6"/>
      <c r="C6" s="7" t="s">
        <v>12</v>
      </c>
      <c r="D6" s="8"/>
      <c r="E6" s="6"/>
      <c r="F6" s="6" t="s">
        <v>1</v>
      </c>
      <c r="G6" s="6" t="s">
        <v>36</v>
      </c>
      <c r="H6" s="6" t="s">
        <v>2</v>
      </c>
      <c r="I6" s="19">
        <v>2</v>
      </c>
      <c r="J6" s="6" t="s">
        <v>20</v>
      </c>
      <c r="K6" s="6"/>
      <c r="L6" s="6" t="s">
        <v>22</v>
      </c>
      <c r="M6" s="19"/>
      <c r="N6" s="6" t="s">
        <v>35</v>
      </c>
      <c r="O6" s="38">
        <v>252102</v>
      </c>
      <c r="P6" s="38">
        <v>989922</v>
      </c>
      <c r="Q6" s="19"/>
      <c r="R6" s="19"/>
      <c r="S6" s="19"/>
    </row>
    <row r="7" spans="1:19">
      <c r="A7" s="2"/>
      <c r="B7" s="2"/>
      <c r="C7" s="3"/>
      <c r="D7" s="3"/>
      <c r="E7" s="3"/>
      <c r="F7" s="20"/>
      <c r="G7" s="20"/>
      <c r="H7" s="20"/>
    </row>
    <row r="8" spans="1:19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19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19">
      <c r="A10" s="2">
        <v>0</v>
      </c>
      <c r="B10" s="2">
        <v>0</v>
      </c>
      <c r="C10" s="3">
        <v>0</v>
      </c>
      <c r="D10" s="3">
        <v>234</v>
      </c>
      <c r="E10" s="3">
        <f>D10</f>
        <v>234</v>
      </c>
      <c r="F10" s="20">
        <v>0</v>
      </c>
      <c r="G10" s="20">
        <v>0</v>
      </c>
      <c r="H10" s="20">
        <v>0</v>
      </c>
    </row>
    <row r="11" spans="1:19">
      <c r="A11" s="2">
        <v>5</v>
      </c>
      <c r="B11" s="2">
        <f>A11+B10</f>
        <v>5</v>
      </c>
      <c r="C11" s="3">
        <f t="shared" ref="C11:C34" si="0">B11/60</f>
        <v>8.3333333333333329E-2</v>
      </c>
      <c r="D11" s="3">
        <v>230</v>
      </c>
      <c r="E11" s="3">
        <f t="shared" ref="E11:E34" si="1">D11</f>
        <v>230</v>
      </c>
      <c r="F11" s="20">
        <f>(D10-D11)+(E10-D10)</f>
        <v>4</v>
      </c>
      <c r="G11" s="20">
        <f>F10+F11</f>
        <v>4</v>
      </c>
      <c r="H11" s="20">
        <f t="shared" ref="H11:H34" si="2">G11/C11</f>
        <v>48</v>
      </c>
    </row>
    <row r="12" spans="1:19">
      <c r="A12" s="2">
        <v>5</v>
      </c>
      <c r="B12" s="2">
        <f t="shared" ref="B12:B34" si="3">A12+B11</f>
        <v>10</v>
      </c>
      <c r="C12" s="3">
        <f t="shared" si="0"/>
        <v>0.16666666666666666</v>
      </c>
      <c r="D12" s="3">
        <v>226.8</v>
      </c>
      <c r="E12" s="3">
        <v>234</v>
      </c>
      <c r="F12" s="20">
        <f t="shared" ref="F12:F34" si="4">(D11-D12)+(E11-D11)</f>
        <v>3.1999999999999886</v>
      </c>
      <c r="G12" s="20">
        <f t="shared" ref="G12:G33" si="5">G11+F12</f>
        <v>7.1999999999999886</v>
      </c>
      <c r="H12" s="20">
        <f t="shared" si="2"/>
        <v>43.199999999999932</v>
      </c>
    </row>
    <row r="13" spans="1:19">
      <c r="A13" s="2">
        <v>5</v>
      </c>
      <c r="B13" s="2">
        <f t="shared" si="3"/>
        <v>15</v>
      </c>
      <c r="C13" s="3">
        <f t="shared" si="0"/>
        <v>0.25</v>
      </c>
      <c r="D13" s="3">
        <v>232</v>
      </c>
      <c r="E13" s="3">
        <f t="shared" si="1"/>
        <v>232</v>
      </c>
      <c r="F13" s="20">
        <f t="shared" si="4"/>
        <v>2</v>
      </c>
      <c r="G13" s="20">
        <f t="shared" si="5"/>
        <v>9.1999999999999886</v>
      </c>
      <c r="H13" s="20">
        <f t="shared" si="2"/>
        <v>36.799999999999955</v>
      </c>
    </row>
    <row r="14" spans="1:19">
      <c r="A14" s="2">
        <v>5</v>
      </c>
      <c r="B14" s="2">
        <f t="shared" si="3"/>
        <v>20</v>
      </c>
      <c r="C14" s="3">
        <f t="shared" si="0"/>
        <v>0.33333333333333331</v>
      </c>
      <c r="D14" s="3">
        <v>230</v>
      </c>
      <c r="E14" s="3">
        <f t="shared" si="1"/>
        <v>230</v>
      </c>
      <c r="F14" s="20">
        <f t="shared" si="4"/>
        <v>2</v>
      </c>
      <c r="G14" s="20">
        <f t="shared" si="5"/>
        <v>11.199999999999989</v>
      </c>
      <c r="H14" s="20">
        <f t="shared" si="2"/>
        <v>33.599999999999966</v>
      </c>
    </row>
    <row r="15" spans="1:19">
      <c r="A15" s="2">
        <v>5</v>
      </c>
      <c r="B15" s="2">
        <f t="shared" si="3"/>
        <v>25</v>
      </c>
      <c r="C15" s="3">
        <f t="shared" si="0"/>
        <v>0.41666666666666669</v>
      </c>
      <c r="D15" s="3">
        <v>228</v>
      </c>
      <c r="E15" s="3">
        <f t="shared" si="1"/>
        <v>228</v>
      </c>
      <c r="F15" s="20">
        <f>(D14-D15)+(E14-D14)</f>
        <v>2</v>
      </c>
      <c r="G15" s="20">
        <f t="shared" si="5"/>
        <v>13.199999999999989</v>
      </c>
      <c r="H15" s="20">
        <f t="shared" si="2"/>
        <v>31.679999999999971</v>
      </c>
    </row>
    <row r="16" spans="1:19">
      <c r="A16" s="2">
        <v>5</v>
      </c>
      <c r="B16" s="2">
        <f t="shared" si="3"/>
        <v>30</v>
      </c>
      <c r="C16" s="3">
        <f t="shared" si="0"/>
        <v>0.5</v>
      </c>
      <c r="D16" s="3">
        <v>226.5</v>
      </c>
      <c r="E16" s="3">
        <f t="shared" si="1"/>
        <v>226.5</v>
      </c>
      <c r="F16" s="20">
        <f t="shared" si="4"/>
        <v>1.5</v>
      </c>
      <c r="G16" s="20">
        <f t="shared" si="5"/>
        <v>14.699999999999989</v>
      </c>
      <c r="H16" s="20">
        <f t="shared" si="2"/>
        <v>29.399999999999977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225</v>
      </c>
      <c r="E17" s="3">
        <v>234</v>
      </c>
      <c r="F17" s="20">
        <f t="shared" si="4"/>
        <v>1.5</v>
      </c>
      <c r="G17" s="20">
        <f t="shared" si="5"/>
        <v>16.199999999999989</v>
      </c>
      <c r="H17" s="20">
        <f t="shared" si="2"/>
        <v>27.771428571428551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232.5</v>
      </c>
      <c r="E18" s="3">
        <f t="shared" si="1"/>
        <v>232.5</v>
      </c>
      <c r="F18" s="20">
        <f t="shared" si="4"/>
        <v>1.5</v>
      </c>
      <c r="G18" s="20">
        <f t="shared" si="5"/>
        <v>17.699999999999989</v>
      </c>
      <c r="H18" s="20">
        <f t="shared" si="2"/>
        <v>26.549999999999983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229.5</v>
      </c>
      <c r="E19" s="3">
        <f t="shared" si="1"/>
        <v>229.5</v>
      </c>
      <c r="F19" s="20">
        <f t="shared" si="4"/>
        <v>3</v>
      </c>
      <c r="G19" s="20">
        <f t="shared" si="5"/>
        <v>20.699999999999989</v>
      </c>
      <c r="H19" s="20">
        <f t="shared" si="2"/>
        <v>24.839999999999986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225.4</v>
      </c>
      <c r="E20" s="3">
        <v>234.5</v>
      </c>
      <c r="F20" s="20">
        <f t="shared" si="4"/>
        <v>4.0999999999999943</v>
      </c>
      <c r="G20" s="20">
        <f t="shared" si="5"/>
        <v>24.799999999999983</v>
      </c>
      <c r="H20" s="20">
        <f t="shared" si="2"/>
        <v>24.799999999999983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230.5</v>
      </c>
      <c r="E21" s="3">
        <f t="shared" si="1"/>
        <v>230.5</v>
      </c>
      <c r="F21" s="20">
        <f t="shared" si="4"/>
        <v>4</v>
      </c>
      <c r="G21" s="20">
        <f t="shared" si="5"/>
        <v>28.799999999999983</v>
      </c>
      <c r="H21" s="20">
        <f t="shared" si="2"/>
        <v>24.685714285714269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227.5</v>
      </c>
      <c r="E22" s="3">
        <f t="shared" si="1"/>
        <v>227.5</v>
      </c>
      <c r="F22" s="20">
        <f t="shared" si="4"/>
        <v>3</v>
      </c>
      <c r="G22" s="20">
        <f t="shared" si="5"/>
        <v>31.799999999999983</v>
      </c>
      <c r="H22" s="20">
        <f t="shared" si="2"/>
        <v>23.849999999999987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225</v>
      </c>
      <c r="E23" s="3">
        <v>234.5</v>
      </c>
      <c r="F23" s="20">
        <f t="shared" si="4"/>
        <v>2.5</v>
      </c>
      <c r="G23" s="20">
        <f t="shared" si="5"/>
        <v>34.299999999999983</v>
      </c>
      <c r="H23" s="20">
        <f t="shared" si="2"/>
        <v>22.866666666666656</v>
      </c>
    </row>
    <row r="24" spans="1:8">
      <c r="A24" s="2">
        <v>10</v>
      </c>
      <c r="B24" s="2">
        <f t="shared" si="3"/>
        <v>100</v>
      </c>
      <c r="C24" s="3">
        <f t="shared" si="0"/>
        <v>1.6666666666666667</v>
      </c>
      <c r="D24" s="3">
        <v>231.5</v>
      </c>
      <c r="E24" s="3">
        <f t="shared" si="1"/>
        <v>231.5</v>
      </c>
      <c r="F24" s="20">
        <f t="shared" si="4"/>
        <v>3</v>
      </c>
      <c r="G24" s="20">
        <f t="shared" si="5"/>
        <v>37.299999999999983</v>
      </c>
      <c r="H24" s="20">
        <f t="shared" si="2"/>
        <v>22.379999999999988</v>
      </c>
    </row>
    <row r="25" spans="1:8">
      <c r="A25" s="2">
        <v>15</v>
      </c>
      <c r="B25" s="2">
        <f t="shared" si="3"/>
        <v>115</v>
      </c>
      <c r="C25" s="3">
        <f t="shared" si="0"/>
        <v>1.9166666666666667</v>
      </c>
      <c r="D25" s="3">
        <v>227.8</v>
      </c>
      <c r="E25" s="3">
        <f t="shared" si="1"/>
        <v>227.8</v>
      </c>
      <c r="F25" s="20">
        <f t="shared" si="4"/>
        <v>3.6999999999999886</v>
      </c>
      <c r="G25" s="20">
        <f t="shared" si="5"/>
        <v>40.999999999999972</v>
      </c>
      <c r="H25" s="20">
        <f t="shared" si="2"/>
        <v>21.391304347826072</v>
      </c>
    </row>
    <row r="26" spans="1:8">
      <c r="A26" s="2">
        <v>15</v>
      </c>
      <c r="B26" s="2">
        <f t="shared" si="3"/>
        <v>130</v>
      </c>
      <c r="C26" s="3">
        <f t="shared" si="0"/>
        <v>2.1666666666666665</v>
      </c>
      <c r="D26" s="3">
        <v>223</v>
      </c>
      <c r="E26" s="3">
        <v>234.5</v>
      </c>
      <c r="F26" s="20">
        <f t="shared" si="4"/>
        <v>4.8000000000000114</v>
      </c>
      <c r="G26" s="20">
        <f t="shared" si="5"/>
        <v>45.799999999999983</v>
      </c>
      <c r="H26" s="20">
        <f t="shared" si="2"/>
        <v>21.138461538461531</v>
      </c>
    </row>
    <row r="27" spans="1:8">
      <c r="A27" s="2">
        <v>15</v>
      </c>
      <c r="B27" s="2">
        <f t="shared" si="3"/>
        <v>145</v>
      </c>
      <c r="C27" s="3">
        <f t="shared" si="0"/>
        <v>2.4166666666666665</v>
      </c>
      <c r="D27" s="3">
        <v>229.3</v>
      </c>
      <c r="E27" s="3">
        <f t="shared" si="1"/>
        <v>229.3</v>
      </c>
      <c r="F27" s="20">
        <f t="shared" si="4"/>
        <v>5.1999999999999886</v>
      </c>
      <c r="G27" s="20">
        <f t="shared" si="5"/>
        <v>50.999999999999972</v>
      </c>
      <c r="H27" s="20">
        <f t="shared" si="2"/>
        <v>21.103448275862057</v>
      </c>
    </row>
    <row r="28" spans="1:8">
      <c r="A28" s="2">
        <v>15</v>
      </c>
      <c r="B28" s="2">
        <f t="shared" si="3"/>
        <v>160</v>
      </c>
      <c r="C28" s="3">
        <f t="shared" si="0"/>
        <v>2.6666666666666665</v>
      </c>
      <c r="D28" s="3">
        <v>225.3</v>
      </c>
      <c r="E28" s="3">
        <f t="shared" si="1"/>
        <v>225.3</v>
      </c>
      <c r="F28" s="20">
        <f t="shared" si="4"/>
        <v>4</v>
      </c>
      <c r="G28" s="20">
        <f t="shared" si="5"/>
        <v>54.999999999999972</v>
      </c>
      <c r="H28" s="20">
        <f t="shared" si="2"/>
        <v>20.624999999999989</v>
      </c>
    </row>
    <row r="29" spans="1:8">
      <c r="A29" s="2">
        <v>20</v>
      </c>
      <c r="B29" s="2">
        <f t="shared" si="3"/>
        <v>180</v>
      </c>
      <c r="C29" s="3">
        <f t="shared" si="0"/>
        <v>3</v>
      </c>
      <c r="D29" s="3">
        <v>221.5</v>
      </c>
      <c r="E29" s="3">
        <v>235</v>
      </c>
      <c r="F29" s="20">
        <f t="shared" si="4"/>
        <v>3.8000000000000114</v>
      </c>
      <c r="G29" s="20">
        <f t="shared" si="5"/>
        <v>58.799999999999983</v>
      </c>
      <c r="H29" s="20">
        <f t="shared" si="2"/>
        <v>19.599999999999994</v>
      </c>
    </row>
    <row r="30" spans="1:8">
      <c r="A30" s="2">
        <v>20</v>
      </c>
      <c r="B30" s="2">
        <f t="shared" si="3"/>
        <v>200</v>
      </c>
      <c r="C30" s="3">
        <f t="shared" si="0"/>
        <v>3.3333333333333335</v>
      </c>
      <c r="D30" s="3">
        <v>229.5</v>
      </c>
      <c r="E30" s="3">
        <f t="shared" si="1"/>
        <v>229.5</v>
      </c>
      <c r="F30" s="20">
        <f t="shared" si="4"/>
        <v>5.5</v>
      </c>
      <c r="G30" s="20">
        <f t="shared" si="5"/>
        <v>64.299999999999983</v>
      </c>
      <c r="H30" s="20">
        <f t="shared" si="2"/>
        <v>19.289999999999996</v>
      </c>
    </row>
    <row r="31" spans="1:8">
      <c r="A31" s="2">
        <v>20</v>
      </c>
      <c r="B31" s="2">
        <f t="shared" si="3"/>
        <v>220</v>
      </c>
      <c r="C31" s="3">
        <f t="shared" si="0"/>
        <v>3.6666666666666665</v>
      </c>
      <c r="D31" s="3">
        <v>224.5</v>
      </c>
      <c r="E31" s="3">
        <v>234.5</v>
      </c>
      <c r="F31" s="20">
        <f t="shared" si="4"/>
        <v>5</v>
      </c>
      <c r="G31" s="20">
        <f t="shared" si="5"/>
        <v>69.299999999999983</v>
      </c>
      <c r="H31" s="20">
        <f t="shared" si="2"/>
        <v>18.899999999999995</v>
      </c>
    </row>
    <row r="32" spans="1:8">
      <c r="A32" s="2">
        <v>20</v>
      </c>
      <c r="B32" s="2">
        <f t="shared" si="3"/>
        <v>240</v>
      </c>
      <c r="C32" s="3">
        <f t="shared" si="0"/>
        <v>4</v>
      </c>
      <c r="D32" s="3">
        <v>229</v>
      </c>
      <c r="E32" s="3">
        <f t="shared" si="1"/>
        <v>229</v>
      </c>
      <c r="F32" s="20">
        <f t="shared" si="4"/>
        <v>5.5</v>
      </c>
      <c r="G32" s="20">
        <f t="shared" si="5"/>
        <v>74.799999999999983</v>
      </c>
      <c r="H32" s="20">
        <f t="shared" si="2"/>
        <v>18.699999999999996</v>
      </c>
    </row>
    <row r="33" spans="1:8">
      <c r="A33" s="2">
        <v>30</v>
      </c>
      <c r="B33" s="2">
        <f t="shared" si="3"/>
        <v>270</v>
      </c>
      <c r="C33" s="3">
        <f t="shared" si="0"/>
        <v>4.5</v>
      </c>
      <c r="D33" s="3">
        <v>222.5</v>
      </c>
      <c r="E33" s="3">
        <f t="shared" si="1"/>
        <v>222.5</v>
      </c>
      <c r="F33" s="20">
        <f t="shared" si="4"/>
        <v>6.5</v>
      </c>
      <c r="G33" s="20">
        <f t="shared" si="5"/>
        <v>81.299999999999983</v>
      </c>
      <c r="H33" s="20">
        <f t="shared" si="2"/>
        <v>18.066666666666663</v>
      </c>
    </row>
    <row r="34" spans="1:8">
      <c r="A34" s="2">
        <v>30</v>
      </c>
      <c r="B34" s="2">
        <f t="shared" si="3"/>
        <v>300</v>
      </c>
      <c r="C34" s="3">
        <f t="shared" si="0"/>
        <v>5</v>
      </c>
      <c r="D34" s="3">
        <v>219.5</v>
      </c>
      <c r="E34" s="3">
        <f t="shared" si="1"/>
        <v>219.5</v>
      </c>
      <c r="F34" s="20">
        <f t="shared" si="4"/>
        <v>3</v>
      </c>
      <c r="G34" s="20">
        <f>G33+F34</f>
        <v>84.299999999999983</v>
      </c>
      <c r="H34" s="20">
        <f t="shared" si="2"/>
        <v>16.859999999999996</v>
      </c>
    </row>
    <row r="35" spans="1:8">
      <c r="A35" s="2"/>
      <c r="B35" s="2"/>
      <c r="C35" s="3"/>
      <c r="D35" s="3"/>
      <c r="E35" s="3"/>
      <c r="F35" s="3"/>
      <c r="G35" s="3"/>
      <c r="H35" s="3"/>
    </row>
  </sheetData>
  <mergeCells count="4">
    <mergeCell ref="A8:C8"/>
    <mergeCell ref="D8:E8"/>
    <mergeCell ref="F8:G8"/>
    <mergeCell ref="D9:E9"/>
  </mergeCells>
  <printOptions horizontalCentered="1"/>
  <pageMargins left="0.70866141732283472" right="0.9055118110236221" top="0.94488188976377963" bottom="0.74803149606299213" header="0.31496062992125984" footer="0.31496062992125984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4"/>
  <sheetViews>
    <sheetView workbookViewId="0">
      <selection sqref="A1:XFD1048576"/>
    </sheetView>
  </sheetViews>
  <sheetFormatPr defaultRowHeight="12.75"/>
  <cols>
    <col min="1" max="3" width="9.140625" style="15"/>
    <col min="4" max="5" width="7.7109375" style="15" customWidth="1"/>
    <col min="6" max="6" width="9.140625" style="15"/>
    <col min="7" max="7" width="10.140625" style="15" customWidth="1"/>
    <col min="8" max="8" width="11.42578125" style="15" customWidth="1"/>
    <col min="9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12</v>
      </c>
      <c r="D6" s="8"/>
      <c r="E6" s="6"/>
      <c r="F6" s="6" t="s">
        <v>1</v>
      </c>
      <c r="G6" s="6" t="s">
        <v>36</v>
      </c>
      <c r="H6" s="6" t="s">
        <v>2</v>
      </c>
      <c r="I6" s="6">
        <v>3</v>
      </c>
      <c r="J6" s="6" t="s">
        <v>20</v>
      </c>
      <c r="K6" s="6"/>
      <c r="L6" s="6" t="s">
        <v>22</v>
      </c>
      <c r="M6" s="6"/>
      <c r="N6" s="6" t="s">
        <v>35</v>
      </c>
      <c r="O6" s="38">
        <v>252102</v>
      </c>
      <c r="P6" s="38">
        <v>989922</v>
      </c>
      <c r="U6" s="10"/>
      <c r="Y6" s="10"/>
      <c r="AO6" s="5"/>
    </row>
    <row r="7" spans="1:41">
      <c r="A7" s="2"/>
      <c r="B7" s="2"/>
      <c r="C7" s="3"/>
      <c r="D7" s="3"/>
      <c r="E7" s="3"/>
      <c r="F7" s="20"/>
      <c r="G7" s="20"/>
      <c r="H7" s="20"/>
    </row>
    <row r="8" spans="1:4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272</v>
      </c>
      <c r="E10" s="3">
        <f>D10</f>
        <v>272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>A11+B10</f>
        <v>5</v>
      </c>
      <c r="C11" s="3">
        <f t="shared" ref="C11:C34" si="0">B11/60</f>
        <v>8.3333333333333329E-2</v>
      </c>
      <c r="D11" s="3">
        <v>271.5</v>
      </c>
      <c r="E11" s="3">
        <f t="shared" ref="E11:E34" si="1">D11</f>
        <v>271.5</v>
      </c>
      <c r="F11" s="20">
        <f>(D10-D11)+(E10-D10)</f>
        <v>0.5</v>
      </c>
      <c r="G11" s="20">
        <f>F10+F11</f>
        <v>0.5</v>
      </c>
      <c r="H11" s="20">
        <f t="shared" ref="H11:H34" si="2">G11/C11</f>
        <v>6</v>
      </c>
    </row>
    <row r="12" spans="1:41">
      <c r="A12" s="2">
        <v>5</v>
      </c>
      <c r="B12" s="2">
        <f t="shared" ref="B12:B34" si="3">A12+B11</f>
        <v>10</v>
      </c>
      <c r="C12" s="3">
        <f t="shared" si="0"/>
        <v>0.16666666666666666</v>
      </c>
      <c r="D12" s="3">
        <v>271.3</v>
      </c>
      <c r="E12" s="3">
        <f t="shared" si="1"/>
        <v>271.3</v>
      </c>
      <c r="F12" s="20">
        <f t="shared" ref="F12:F34" si="4">(D11-D12)+(E11-D11)</f>
        <v>0.19999999999998863</v>
      </c>
      <c r="G12" s="20">
        <f t="shared" ref="G12:G33" si="5">G11+F12</f>
        <v>0.69999999999998863</v>
      </c>
      <c r="H12" s="20">
        <f t="shared" si="2"/>
        <v>4.1999999999999318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271</v>
      </c>
      <c r="E13" s="3">
        <f t="shared" si="1"/>
        <v>271</v>
      </c>
      <c r="F13" s="20">
        <f t="shared" si="4"/>
        <v>0.30000000000001137</v>
      </c>
      <c r="G13" s="20">
        <f t="shared" si="5"/>
        <v>1</v>
      </c>
      <c r="H13" s="20">
        <f t="shared" si="2"/>
        <v>4</v>
      </c>
    </row>
    <row r="14" spans="1:41">
      <c r="A14" s="2">
        <v>5</v>
      </c>
      <c r="B14" s="2">
        <f t="shared" si="3"/>
        <v>20</v>
      </c>
      <c r="C14" s="3">
        <f t="shared" si="0"/>
        <v>0.33333333333333331</v>
      </c>
      <c r="D14" s="3">
        <v>270.7</v>
      </c>
      <c r="E14" s="3">
        <f t="shared" si="1"/>
        <v>270.7</v>
      </c>
      <c r="F14" s="20">
        <f t="shared" si="4"/>
        <v>0.30000000000001137</v>
      </c>
      <c r="G14" s="20">
        <f t="shared" si="5"/>
        <v>1.3000000000000114</v>
      </c>
      <c r="H14" s="20">
        <f t="shared" si="2"/>
        <v>3.9000000000000341</v>
      </c>
    </row>
    <row r="15" spans="1:41">
      <c r="A15" s="2">
        <v>5</v>
      </c>
      <c r="B15" s="2">
        <f t="shared" si="3"/>
        <v>25</v>
      </c>
      <c r="C15" s="3">
        <f t="shared" si="0"/>
        <v>0.41666666666666669</v>
      </c>
      <c r="D15" s="3">
        <v>270.3</v>
      </c>
      <c r="E15" s="3">
        <f t="shared" si="1"/>
        <v>270.3</v>
      </c>
      <c r="F15" s="20">
        <f>(D14-D15)+(E14-D14)</f>
        <v>0.39999999999997726</v>
      </c>
      <c r="G15" s="20">
        <f t="shared" si="5"/>
        <v>1.6999999999999886</v>
      </c>
      <c r="H15" s="20">
        <f t="shared" si="2"/>
        <v>4.0799999999999725</v>
      </c>
    </row>
    <row r="16" spans="1:41">
      <c r="A16" s="2">
        <v>5</v>
      </c>
      <c r="B16" s="2">
        <f t="shared" si="3"/>
        <v>30</v>
      </c>
      <c r="C16" s="3">
        <f t="shared" si="0"/>
        <v>0.5</v>
      </c>
      <c r="D16" s="3">
        <v>270.10000000000002</v>
      </c>
      <c r="E16" s="3">
        <f t="shared" si="1"/>
        <v>270.10000000000002</v>
      </c>
      <c r="F16" s="20">
        <f t="shared" si="4"/>
        <v>0.19999999999998863</v>
      </c>
      <c r="G16" s="20">
        <f t="shared" si="5"/>
        <v>1.8999999999999773</v>
      </c>
      <c r="H16" s="20">
        <f t="shared" si="2"/>
        <v>3.7999999999999545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269.8</v>
      </c>
      <c r="E17" s="3">
        <f t="shared" si="1"/>
        <v>269.8</v>
      </c>
      <c r="F17" s="20">
        <f t="shared" si="4"/>
        <v>0.30000000000001137</v>
      </c>
      <c r="G17" s="20">
        <f t="shared" si="5"/>
        <v>2.1999999999999886</v>
      </c>
      <c r="H17" s="20">
        <f t="shared" si="2"/>
        <v>3.7714285714285518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269.5</v>
      </c>
      <c r="E18" s="3">
        <f t="shared" si="1"/>
        <v>269.5</v>
      </c>
      <c r="F18" s="20">
        <f t="shared" si="4"/>
        <v>0.30000000000001137</v>
      </c>
      <c r="G18" s="20">
        <f t="shared" si="5"/>
        <v>2.5</v>
      </c>
      <c r="H18" s="20">
        <f t="shared" si="2"/>
        <v>3.75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269</v>
      </c>
      <c r="E19" s="3">
        <f t="shared" si="1"/>
        <v>269</v>
      </c>
      <c r="F19" s="20">
        <f t="shared" si="4"/>
        <v>0.5</v>
      </c>
      <c r="G19" s="20">
        <f t="shared" si="5"/>
        <v>3</v>
      </c>
      <c r="H19" s="20">
        <f t="shared" si="2"/>
        <v>3.5999999999999996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268.5</v>
      </c>
      <c r="E20" s="3">
        <f t="shared" si="1"/>
        <v>268.5</v>
      </c>
      <c r="F20" s="20">
        <f t="shared" si="4"/>
        <v>0.5</v>
      </c>
      <c r="G20" s="20">
        <f t="shared" si="5"/>
        <v>3.5</v>
      </c>
      <c r="H20" s="20">
        <f t="shared" si="2"/>
        <v>3.5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268</v>
      </c>
      <c r="E21" s="3">
        <f t="shared" si="1"/>
        <v>268</v>
      </c>
      <c r="F21" s="20">
        <f t="shared" si="4"/>
        <v>0.5</v>
      </c>
      <c r="G21" s="20">
        <f t="shared" si="5"/>
        <v>4</v>
      </c>
      <c r="H21" s="20">
        <f t="shared" si="2"/>
        <v>3.4285714285714284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267.5</v>
      </c>
      <c r="E22" s="3">
        <f t="shared" si="1"/>
        <v>267.5</v>
      </c>
      <c r="F22" s="20">
        <f t="shared" si="4"/>
        <v>0.5</v>
      </c>
      <c r="G22" s="20">
        <f t="shared" si="5"/>
        <v>4.5</v>
      </c>
      <c r="H22" s="20">
        <f t="shared" si="2"/>
        <v>3.375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266.7</v>
      </c>
      <c r="E23" s="3">
        <f t="shared" si="1"/>
        <v>266.7</v>
      </c>
      <c r="F23" s="20">
        <f t="shared" si="4"/>
        <v>0.80000000000001137</v>
      </c>
      <c r="G23" s="20">
        <f t="shared" si="5"/>
        <v>5.3000000000000114</v>
      </c>
      <c r="H23" s="20">
        <f t="shared" si="2"/>
        <v>3.5333333333333408</v>
      </c>
    </row>
    <row r="24" spans="1:8">
      <c r="A24" s="2">
        <v>10</v>
      </c>
      <c r="B24" s="2">
        <f t="shared" si="3"/>
        <v>100</v>
      </c>
      <c r="C24" s="3">
        <f t="shared" si="0"/>
        <v>1.6666666666666667</v>
      </c>
      <c r="D24" s="3">
        <v>266.2</v>
      </c>
      <c r="E24" s="3">
        <f t="shared" si="1"/>
        <v>266.2</v>
      </c>
      <c r="F24" s="20">
        <f t="shared" si="4"/>
        <v>0.5</v>
      </c>
      <c r="G24" s="20">
        <f t="shared" si="5"/>
        <v>5.8000000000000114</v>
      </c>
      <c r="H24" s="20">
        <f t="shared" si="2"/>
        <v>3.4800000000000066</v>
      </c>
    </row>
    <row r="25" spans="1:8">
      <c r="A25" s="2">
        <v>15</v>
      </c>
      <c r="B25" s="2">
        <f t="shared" si="3"/>
        <v>115</v>
      </c>
      <c r="C25" s="3">
        <f t="shared" si="0"/>
        <v>1.9166666666666667</v>
      </c>
      <c r="D25" s="3">
        <v>265.60000000000002</v>
      </c>
      <c r="E25" s="3">
        <f t="shared" si="1"/>
        <v>265.60000000000002</v>
      </c>
      <c r="F25" s="20">
        <f t="shared" si="4"/>
        <v>0.59999999999996589</v>
      </c>
      <c r="G25" s="20">
        <f t="shared" si="5"/>
        <v>6.3999999999999773</v>
      </c>
      <c r="H25" s="20">
        <f t="shared" si="2"/>
        <v>3.3391304347825965</v>
      </c>
    </row>
    <row r="26" spans="1:8">
      <c r="A26" s="2">
        <v>15</v>
      </c>
      <c r="B26" s="2">
        <f t="shared" si="3"/>
        <v>130</v>
      </c>
      <c r="C26" s="3">
        <f t="shared" si="0"/>
        <v>2.1666666666666665</v>
      </c>
      <c r="D26" s="3">
        <v>264.7</v>
      </c>
      <c r="E26" s="3">
        <f t="shared" si="1"/>
        <v>264.7</v>
      </c>
      <c r="F26" s="20">
        <f t="shared" si="4"/>
        <v>0.90000000000003411</v>
      </c>
      <c r="G26" s="20">
        <f t="shared" si="5"/>
        <v>7.3000000000000114</v>
      </c>
      <c r="H26" s="20">
        <f t="shared" si="2"/>
        <v>3.3692307692307746</v>
      </c>
    </row>
    <row r="27" spans="1:8">
      <c r="A27" s="2">
        <v>15</v>
      </c>
      <c r="B27" s="2">
        <f t="shared" si="3"/>
        <v>145</v>
      </c>
      <c r="C27" s="3">
        <f t="shared" si="0"/>
        <v>2.4166666666666665</v>
      </c>
      <c r="D27" s="3">
        <v>263.89999999999998</v>
      </c>
      <c r="E27" s="3">
        <f t="shared" si="1"/>
        <v>263.89999999999998</v>
      </c>
      <c r="F27" s="20">
        <f t="shared" si="4"/>
        <v>0.80000000000001137</v>
      </c>
      <c r="G27" s="20">
        <f t="shared" si="5"/>
        <v>8.1000000000000227</v>
      </c>
      <c r="H27" s="20">
        <f t="shared" si="2"/>
        <v>3.3517241379310443</v>
      </c>
    </row>
    <row r="28" spans="1:8">
      <c r="A28" s="2">
        <v>15</v>
      </c>
      <c r="B28" s="2">
        <f t="shared" si="3"/>
        <v>160</v>
      </c>
      <c r="C28" s="3">
        <f t="shared" si="0"/>
        <v>2.6666666666666665</v>
      </c>
      <c r="D28" s="3">
        <v>263.3</v>
      </c>
      <c r="E28" s="3">
        <f t="shared" si="1"/>
        <v>263.3</v>
      </c>
      <c r="F28" s="20">
        <f t="shared" si="4"/>
        <v>0.59999999999996589</v>
      </c>
      <c r="G28" s="20">
        <f t="shared" si="5"/>
        <v>8.6999999999999886</v>
      </c>
      <c r="H28" s="20">
        <f t="shared" si="2"/>
        <v>3.2624999999999957</v>
      </c>
    </row>
    <row r="29" spans="1:8">
      <c r="A29" s="2">
        <v>20</v>
      </c>
      <c r="B29" s="2">
        <f t="shared" si="3"/>
        <v>180</v>
      </c>
      <c r="C29" s="3">
        <f t="shared" si="0"/>
        <v>3</v>
      </c>
      <c r="D29" s="3">
        <v>262.3</v>
      </c>
      <c r="E29" s="3">
        <v>273.5</v>
      </c>
      <c r="F29" s="20">
        <f t="shared" si="4"/>
        <v>1</v>
      </c>
      <c r="G29" s="20">
        <f t="shared" si="5"/>
        <v>9.6999999999999886</v>
      </c>
      <c r="H29" s="20">
        <f t="shared" si="2"/>
        <v>3.2333333333333294</v>
      </c>
    </row>
    <row r="30" spans="1:8">
      <c r="A30" s="2">
        <v>20</v>
      </c>
      <c r="B30" s="2">
        <f t="shared" si="3"/>
        <v>200</v>
      </c>
      <c r="C30" s="3">
        <f t="shared" si="0"/>
        <v>3.3333333333333335</v>
      </c>
      <c r="D30" s="3">
        <v>272</v>
      </c>
      <c r="E30" s="3">
        <f t="shared" si="1"/>
        <v>272</v>
      </c>
      <c r="F30" s="20">
        <f t="shared" si="4"/>
        <v>1.5</v>
      </c>
      <c r="G30" s="20">
        <f t="shared" si="5"/>
        <v>11.199999999999989</v>
      </c>
      <c r="H30" s="20">
        <f t="shared" si="2"/>
        <v>3.3599999999999963</v>
      </c>
    </row>
    <row r="31" spans="1:8">
      <c r="A31" s="2">
        <v>20</v>
      </c>
      <c r="B31" s="2">
        <f t="shared" si="3"/>
        <v>220</v>
      </c>
      <c r="C31" s="3">
        <f t="shared" si="0"/>
        <v>3.6666666666666665</v>
      </c>
      <c r="D31" s="3">
        <v>270.5</v>
      </c>
      <c r="E31" s="3">
        <f t="shared" si="1"/>
        <v>270.5</v>
      </c>
      <c r="F31" s="20">
        <f t="shared" si="4"/>
        <v>1.5</v>
      </c>
      <c r="G31" s="20">
        <f t="shared" si="5"/>
        <v>12.699999999999989</v>
      </c>
      <c r="H31" s="20">
        <f t="shared" si="2"/>
        <v>3.4636363636363607</v>
      </c>
    </row>
    <row r="32" spans="1:8">
      <c r="A32" s="2">
        <v>20</v>
      </c>
      <c r="B32" s="2">
        <f t="shared" si="3"/>
        <v>240</v>
      </c>
      <c r="C32" s="3">
        <f t="shared" si="0"/>
        <v>4</v>
      </c>
      <c r="D32" s="3">
        <v>269.5</v>
      </c>
      <c r="E32" s="3">
        <f t="shared" si="1"/>
        <v>269.5</v>
      </c>
      <c r="F32" s="20">
        <f t="shared" si="4"/>
        <v>1</v>
      </c>
      <c r="G32" s="20">
        <f t="shared" si="5"/>
        <v>13.699999999999989</v>
      </c>
      <c r="H32" s="20">
        <f t="shared" si="2"/>
        <v>3.4249999999999972</v>
      </c>
    </row>
    <row r="33" spans="1:8">
      <c r="A33" s="2">
        <v>30</v>
      </c>
      <c r="B33" s="2">
        <f t="shared" si="3"/>
        <v>270</v>
      </c>
      <c r="C33" s="3">
        <f t="shared" si="0"/>
        <v>4.5</v>
      </c>
      <c r="D33" s="3">
        <v>267.5</v>
      </c>
      <c r="E33" s="3">
        <f t="shared" si="1"/>
        <v>267.5</v>
      </c>
      <c r="F33" s="20">
        <f t="shared" si="4"/>
        <v>2</v>
      </c>
      <c r="G33" s="20">
        <f t="shared" si="5"/>
        <v>15.699999999999989</v>
      </c>
      <c r="H33" s="20">
        <f t="shared" si="2"/>
        <v>3.4888888888888863</v>
      </c>
    </row>
    <row r="34" spans="1:8">
      <c r="A34" s="2">
        <v>30</v>
      </c>
      <c r="B34" s="2">
        <f t="shared" si="3"/>
        <v>300</v>
      </c>
      <c r="C34" s="3">
        <f t="shared" si="0"/>
        <v>5</v>
      </c>
      <c r="D34" s="3">
        <v>266.5</v>
      </c>
      <c r="E34" s="3">
        <f t="shared" si="1"/>
        <v>266.5</v>
      </c>
      <c r="F34" s="20">
        <f t="shared" si="4"/>
        <v>1</v>
      </c>
      <c r="G34" s="20">
        <f>G33+F34</f>
        <v>16.699999999999989</v>
      </c>
      <c r="H34" s="20">
        <f t="shared" si="2"/>
        <v>3.3399999999999976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055118110236221" top="0.94488188976377963" bottom="0.74803149606299213" header="0.31496062992125984" footer="0.31496062992125984"/>
  <pageSetup paperSize="9" scale="7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6.140625" style="15" customWidth="1"/>
    <col min="10" max="10" width="11" style="15" customWidth="1"/>
    <col min="11" max="11" width="4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6.140625" style="15" customWidth="1"/>
    <col min="266" max="266" width="11" style="15" customWidth="1"/>
    <col min="267" max="267" width="4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6.140625" style="15" customWidth="1"/>
    <col min="522" max="522" width="11" style="15" customWidth="1"/>
    <col min="523" max="523" width="4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6.140625" style="15" customWidth="1"/>
    <col min="778" max="778" width="11" style="15" customWidth="1"/>
    <col min="779" max="779" width="4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6.140625" style="15" customWidth="1"/>
    <col min="1034" max="1034" width="11" style="15" customWidth="1"/>
    <col min="1035" max="1035" width="4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6.140625" style="15" customWidth="1"/>
    <col min="1290" max="1290" width="11" style="15" customWidth="1"/>
    <col min="1291" max="1291" width="4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6.140625" style="15" customWidth="1"/>
    <col min="1546" max="1546" width="11" style="15" customWidth="1"/>
    <col min="1547" max="1547" width="4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6.140625" style="15" customWidth="1"/>
    <col min="1802" max="1802" width="11" style="15" customWidth="1"/>
    <col min="1803" max="1803" width="4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6.140625" style="15" customWidth="1"/>
    <col min="2058" max="2058" width="11" style="15" customWidth="1"/>
    <col min="2059" max="2059" width="4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6.140625" style="15" customWidth="1"/>
    <col min="2314" max="2314" width="11" style="15" customWidth="1"/>
    <col min="2315" max="2315" width="4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6.140625" style="15" customWidth="1"/>
    <col min="2570" max="2570" width="11" style="15" customWidth="1"/>
    <col min="2571" max="2571" width="4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6.140625" style="15" customWidth="1"/>
    <col min="2826" max="2826" width="11" style="15" customWidth="1"/>
    <col min="2827" max="2827" width="4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6.140625" style="15" customWidth="1"/>
    <col min="3082" max="3082" width="11" style="15" customWidth="1"/>
    <col min="3083" max="3083" width="4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6.140625" style="15" customWidth="1"/>
    <col min="3338" max="3338" width="11" style="15" customWidth="1"/>
    <col min="3339" max="3339" width="4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6.140625" style="15" customWidth="1"/>
    <col min="3594" max="3594" width="11" style="15" customWidth="1"/>
    <col min="3595" max="3595" width="4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6.140625" style="15" customWidth="1"/>
    <col min="3850" max="3850" width="11" style="15" customWidth="1"/>
    <col min="3851" max="3851" width="4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6.140625" style="15" customWidth="1"/>
    <col min="4106" max="4106" width="11" style="15" customWidth="1"/>
    <col min="4107" max="4107" width="4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6.140625" style="15" customWidth="1"/>
    <col min="4362" max="4362" width="11" style="15" customWidth="1"/>
    <col min="4363" max="4363" width="4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6.140625" style="15" customWidth="1"/>
    <col min="4618" max="4618" width="11" style="15" customWidth="1"/>
    <col min="4619" max="4619" width="4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6.140625" style="15" customWidth="1"/>
    <col min="4874" max="4874" width="11" style="15" customWidth="1"/>
    <col min="4875" max="4875" width="4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6.140625" style="15" customWidth="1"/>
    <col min="5130" max="5130" width="11" style="15" customWidth="1"/>
    <col min="5131" max="5131" width="4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6.140625" style="15" customWidth="1"/>
    <col min="5386" max="5386" width="11" style="15" customWidth="1"/>
    <col min="5387" max="5387" width="4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6.140625" style="15" customWidth="1"/>
    <col min="5642" max="5642" width="11" style="15" customWidth="1"/>
    <col min="5643" max="5643" width="4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6.140625" style="15" customWidth="1"/>
    <col min="5898" max="5898" width="11" style="15" customWidth="1"/>
    <col min="5899" max="5899" width="4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6.140625" style="15" customWidth="1"/>
    <col min="6154" max="6154" width="11" style="15" customWidth="1"/>
    <col min="6155" max="6155" width="4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6.140625" style="15" customWidth="1"/>
    <col min="6410" max="6410" width="11" style="15" customWidth="1"/>
    <col min="6411" max="6411" width="4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6.140625" style="15" customWidth="1"/>
    <col min="6666" max="6666" width="11" style="15" customWidth="1"/>
    <col min="6667" max="6667" width="4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6.140625" style="15" customWidth="1"/>
    <col min="6922" max="6922" width="11" style="15" customWidth="1"/>
    <col min="6923" max="6923" width="4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6.140625" style="15" customWidth="1"/>
    <col min="7178" max="7178" width="11" style="15" customWidth="1"/>
    <col min="7179" max="7179" width="4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6.140625" style="15" customWidth="1"/>
    <col min="7434" max="7434" width="11" style="15" customWidth="1"/>
    <col min="7435" max="7435" width="4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6.140625" style="15" customWidth="1"/>
    <col min="7690" max="7690" width="11" style="15" customWidth="1"/>
    <col min="7691" max="7691" width="4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6.140625" style="15" customWidth="1"/>
    <col min="7946" max="7946" width="11" style="15" customWidth="1"/>
    <col min="7947" max="7947" width="4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6.140625" style="15" customWidth="1"/>
    <col min="8202" max="8202" width="11" style="15" customWidth="1"/>
    <col min="8203" max="8203" width="4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6.140625" style="15" customWidth="1"/>
    <col min="8458" max="8458" width="11" style="15" customWidth="1"/>
    <col min="8459" max="8459" width="4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6.140625" style="15" customWidth="1"/>
    <col min="8714" max="8714" width="11" style="15" customWidth="1"/>
    <col min="8715" max="8715" width="4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6.140625" style="15" customWidth="1"/>
    <col min="8970" max="8970" width="11" style="15" customWidth="1"/>
    <col min="8971" max="8971" width="4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6.140625" style="15" customWidth="1"/>
    <col min="9226" max="9226" width="11" style="15" customWidth="1"/>
    <col min="9227" max="9227" width="4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6.140625" style="15" customWidth="1"/>
    <col min="9482" max="9482" width="11" style="15" customWidth="1"/>
    <col min="9483" max="9483" width="4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6.140625" style="15" customWidth="1"/>
    <col min="9738" max="9738" width="11" style="15" customWidth="1"/>
    <col min="9739" max="9739" width="4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6.140625" style="15" customWidth="1"/>
    <col min="9994" max="9994" width="11" style="15" customWidth="1"/>
    <col min="9995" max="9995" width="4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6.140625" style="15" customWidth="1"/>
    <col min="10250" max="10250" width="11" style="15" customWidth="1"/>
    <col min="10251" max="10251" width="4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6.140625" style="15" customWidth="1"/>
    <col min="10506" max="10506" width="11" style="15" customWidth="1"/>
    <col min="10507" max="10507" width="4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6.140625" style="15" customWidth="1"/>
    <col min="10762" max="10762" width="11" style="15" customWidth="1"/>
    <col min="10763" max="10763" width="4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6.140625" style="15" customWidth="1"/>
    <col min="11018" max="11018" width="11" style="15" customWidth="1"/>
    <col min="11019" max="11019" width="4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6.140625" style="15" customWidth="1"/>
    <col min="11274" max="11274" width="11" style="15" customWidth="1"/>
    <col min="11275" max="11275" width="4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6.140625" style="15" customWidth="1"/>
    <col min="11530" max="11530" width="11" style="15" customWidth="1"/>
    <col min="11531" max="11531" width="4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6.140625" style="15" customWidth="1"/>
    <col min="11786" max="11786" width="11" style="15" customWidth="1"/>
    <col min="11787" max="11787" width="4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6.140625" style="15" customWidth="1"/>
    <col min="12042" max="12042" width="11" style="15" customWidth="1"/>
    <col min="12043" max="12043" width="4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6.140625" style="15" customWidth="1"/>
    <col min="12298" max="12298" width="11" style="15" customWidth="1"/>
    <col min="12299" max="12299" width="4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6.140625" style="15" customWidth="1"/>
    <col min="12554" max="12554" width="11" style="15" customWidth="1"/>
    <col min="12555" max="12555" width="4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6.140625" style="15" customWidth="1"/>
    <col min="12810" max="12810" width="11" style="15" customWidth="1"/>
    <col min="12811" max="12811" width="4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6.140625" style="15" customWidth="1"/>
    <col min="13066" max="13066" width="11" style="15" customWidth="1"/>
    <col min="13067" max="13067" width="4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6.140625" style="15" customWidth="1"/>
    <col min="13322" max="13322" width="11" style="15" customWidth="1"/>
    <col min="13323" max="13323" width="4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6.140625" style="15" customWidth="1"/>
    <col min="13578" max="13578" width="11" style="15" customWidth="1"/>
    <col min="13579" max="13579" width="4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6.140625" style="15" customWidth="1"/>
    <col min="13834" max="13834" width="11" style="15" customWidth="1"/>
    <col min="13835" max="13835" width="4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6.140625" style="15" customWidth="1"/>
    <col min="14090" max="14090" width="11" style="15" customWidth="1"/>
    <col min="14091" max="14091" width="4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6.140625" style="15" customWidth="1"/>
    <col min="14346" max="14346" width="11" style="15" customWidth="1"/>
    <col min="14347" max="14347" width="4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6.140625" style="15" customWidth="1"/>
    <col min="14602" max="14602" width="11" style="15" customWidth="1"/>
    <col min="14603" max="14603" width="4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6.140625" style="15" customWidth="1"/>
    <col min="14858" max="14858" width="11" style="15" customWidth="1"/>
    <col min="14859" max="14859" width="4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6.140625" style="15" customWidth="1"/>
    <col min="15114" max="15114" width="11" style="15" customWidth="1"/>
    <col min="15115" max="15115" width="4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6.140625" style="15" customWidth="1"/>
    <col min="15370" max="15370" width="11" style="15" customWidth="1"/>
    <col min="15371" max="15371" width="4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6.140625" style="15" customWidth="1"/>
    <col min="15626" max="15626" width="11" style="15" customWidth="1"/>
    <col min="15627" max="15627" width="4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6.140625" style="15" customWidth="1"/>
    <col min="15882" max="15882" width="11" style="15" customWidth="1"/>
    <col min="15883" max="15883" width="4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6.140625" style="15" customWidth="1"/>
    <col min="16138" max="16138" width="11" style="15" customWidth="1"/>
    <col min="16139" max="16139" width="4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31</v>
      </c>
      <c r="D6" s="8"/>
      <c r="E6" s="6"/>
      <c r="F6" s="19" t="s">
        <v>1</v>
      </c>
      <c r="G6" s="19" t="s">
        <v>37</v>
      </c>
      <c r="H6" s="19" t="s">
        <v>2</v>
      </c>
      <c r="I6" s="19">
        <v>1</v>
      </c>
      <c r="J6" s="6" t="s">
        <v>20</v>
      </c>
      <c r="K6" s="6"/>
      <c r="L6" s="6" t="s">
        <v>32</v>
      </c>
      <c r="M6" s="6"/>
      <c r="N6" s="6" t="s">
        <v>35</v>
      </c>
      <c r="O6" s="38">
        <v>254004</v>
      </c>
      <c r="P6" s="38">
        <v>995988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18</v>
      </c>
      <c r="E10" s="3">
        <f t="shared" ref="E10:E18" si="0">D10</f>
        <v>18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24" si="1">A11+B10</f>
        <v>5</v>
      </c>
      <c r="C11" s="3">
        <f t="shared" ref="C11:C24" si="2">B11/60</f>
        <v>8.3333333333333329E-2</v>
      </c>
      <c r="D11" s="3">
        <v>17.3</v>
      </c>
      <c r="E11" s="3">
        <f t="shared" si="0"/>
        <v>17.3</v>
      </c>
      <c r="F11" s="20">
        <f>(D10-D11)+(E10-D10)</f>
        <v>0.69999999999999929</v>
      </c>
      <c r="G11" s="20">
        <f>F10+F11</f>
        <v>0.69999999999999929</v>
      </c>
      <c r="H11" s="20">
        <f t="shared" ref="H11:H24" si="3">G11/C11</f>
        <v>8.3999999999999915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16.600000000000001</v>
      </c>
      <c r="E12" s="3">
        <f t="shared" si="0"/>
        <v>16.600000000000001</v>
      </c>
      <c r="F12" s="20">
        <f t="shared" ref="F12:F24" si="4">(D11-D12)+(E11-D11)</f>
        <v>0.69999999999999929</v>
      </c>
      <c r="G12" s="20">
        <f t="shared" ref="G12:G24" si="5">G11+F12</f>
        <v>1.3999999999999986</v>
      </c>
      <c r="H12" s="20">
        <f t="shared" si="3"/>
        <v>8.3999999999999915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16.2</v>
      </c>
      <c r="E13" s="3">
        <f t="shared" si="0"/>
        <v>16.2</v>
      </c>
      <c r="F13" s="20">
        <f t="shared" si="4"/>
        <v>0.40000000000000213</v>
      </c>
      <c r="G13" s="20">
        <f t="shared" si="5"/>
        <v>1.8000000000000007</v>
      </c>
      <c r="H13" s="20">
        <f t="shared" si="3"/>
        <v>7.2000000000000028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15.7</v>
      </c>
      <c r="E14" s="3">
        <f t="shared" si="0"/>
        <v>15.7</v>
      </c>
      <c r="F14" s="20">
        <f t="shared" si="4"/>
        <v>0.5</v>
      </c>
      <c r="G14" s="20">
        <f t="shared" si="5"/>
        <v>2.3000000000000007</v>
      </c>
      <c r="H14" s="20">
        <f t="shared" si="3"/>
        <v>6.9000000000000021</v>
      </c>
    </row>
    <row r="15" spans="1:41">
      <c r="A15" s="2">
        <v>10</v>
      </c>
      <c r="B15" s="2">
        <f t="shared" si="1"/>
        <v>30</v>
      </c>
      <c r="C15" s="3">
        <f t="shared" si="2"/>
        <v>0.5</v>
      </c>
      <c r="D15" s="3">
        <v>14.7</v>
      </c>
      <c r="E15" s="3">
        <f t="shared" si="0"/>
        <v>14.7</v>
      </c>
      <c r="F15" s="20">
        <f t="shared" si="4"/>
        <v>1</v>
      </c>
      <c r="G15" s="20">
        <f t="shared" si="5"/>
        <v>3.3000000000000007</v>
      </c>
      <c r="H15" s="20">
        <f t="shared" si="3"/>
        <v>6.6000000000000014</v>
      </c>
    </row>
    <row r="16" spans="1:41">
      <c r="A16" s="2">
        <v>30</v>
      </c>
      <c r="B16" s="2">
        <f t="shared" si="1"/>
        <v>60</v>
      </c>
      <c r="C16" s="3">
        <f t="shared" si="2"/>
        <v>1</v>
      </c>
      <c r="D16" s="3">
        <v>12.1</v>
      </c>
      <c r="E16" s="3">
        <f t="shared" si="0"/>
        <v>12.1</v>
      </c>
      <c r="F16" s="20">
        <f t="shared" si="4"/>
        <v>2.5999999999999996</v>
      </c>
      <c r="G16" s="20">
        <f t="shared" si="5"/>
        <v>5.9</v>
      </c>
      <c r="H16" s="20">
        <f t="shared" si="3"/>
        <v>5.9</v>
      </c>
    </row>
    <row r="17" spans="1:8">
      <c r="A17" s="2">
        <v>30</v>
      </c>
      <c r="B17" s="2">
        <f t="shared" si="1"/>
        <v>90</v>
      </c>
      <c r="C17" s="3">
        <f t="shared" si="2"/>
        <v>1.5</v>
      </c>
      <c r="D17" s="3">
        <v>9.9</v>
      </c>
      <c r="E17" s="3">
        <f t="shared" si="0"/>
        <v>9.9</v>
      </c>
      <c r="F17" s="20">
        <f t="shared" si="4"/>
        <v>2.1999999999999993</v>
      </c>
      <c r="G17" s="20">
        <f t="shared" si="5"/>
        <v>8.1</v>
      </c>
      <c r="H17" s="20">
        <f t="shared" si="3"/>
        <v>5.3999999999999995</v>
      </c>
    </row>
    <row r="18" spans="1:8">
      <c r="A18" s="2">
        <v>30</v>
      </c>
      <c r="B18" s="2">
        <f t="shared" si="1"/>
        <v>120</v>
      </c>
      <c r="C18" s="3">
        <f t="shared" si="2"/>
        <v>2</v>
      </c>
      <c r="D18" s="3">
        <v>7.8</v>
      </c>
      <c r="E18" s="3">
        <f t="shared" si="0"/>
        <v>7.8</v>
      </c>
      <c r="F18" s="20">
        <f t="shared" si="4"/>
        <v>2.1000000000000005</v>
      </c>
      <c r="G18" s="20">
        <f t="shared" si="5"/>
        <v>10.199999999999999</v>
      </c>
      <c r="H18" s="20">
        <f t="shared" si="3"/>
        <v>5.0999999999999996</v>
      </c>
    </row>
    <row r="19" spans="1:8">
      <c r="A19" s="2">
        <v>30</v>
      </c>
      <c r="B19" s="2">
        <f t="shared" si="1"/>
        <v>150</v>
      </c>
      <c r="C19" s="3">
        <f t="shared" si="2"/>
        <v>2.5</v>
      </c>
      <c r="D19" s="3">
        <v>6</v>
      </c>
      <c r="E19" s="3">
        <v>18</v>
      </c>
      <c r="F19" s="20">
        <f t="shared" si="4"/>
        <v>1.7999999999999998</v>
      </c>
      <c r="G19" s="20">
        <f t="shared" si="5"/>
        <v>12</v>
      </c>
      <c r="H19" s="20">
        <f t="shared" si="3"/>
        <v>4.8</v>
      </c>
    </row>
    <row r="20" spans="1:8">
      <c r="A20" s="2">
        <v>30</v>
      </c>
      <c r="B20" s="2">
        <f t="shared" si="1"/>
        <v>180</v>
      </c>
      <c r="C20" s="3">
        <f t="shared" si="2"/>
        <v>3</v>
      </c>
      <c r="D20" s="3">
        <v>15.5</v>
      </c>
      <c r="E20" s="3">
        <f>D20</f>
        <v>15.5</v>
      </c>
      <c r="F20" s="20">
        <f t="shared" si="4"/>
        <v>2.5</v>
      </c>
      <c r="G20" s="20">
        <f t="shared" si="5"/>
        <v>14.5</v>
      </c>
      <c r="H20" s="20">
        <f t="shared" si="3"/>
        <v>4.833333333333333</v>
      </c>
    </row>
    <row r="21" spans="1:8">
      <c r="A21" s="2">
        <v>30</v>
      </c>
      <c r="B21" s="2">
        <f t="shared" si="1"/>
        <v>210</v>
      </c>
      <c r="C21" s="3">
        <f t="shared" si="2"/>
        <v>3.5</v>
      </c>
      <c r="D21" s="3">
        <v>12.6</v>
      </c>
      <c r="E21" s="3">
        <f>D21</f>
        <v>12.6</v>
      </c>
      <c r="F21" s="20">
        <f t="shared" si="4"/>
        <v>2.9000000000000004</v>
      </c>
      <c r="G21" s="20">
        <f t="shared" si="5"/>
        <v>17.399999999999999</v>
      </c>
      <c r="H21" s="20">
        <f t="shared" si="3"/>
        <v>4.9714285714285706</v>
      </c>
    </row>
    <row r="22" spans="1:8">
      <c r="A22" s="2">
        <v>30</v>
      </c>
      <c r="B22" s="2">
        <f t="shared" si="1"/>
        <v>240</v>
      </c>
      <c r="C22" s="3">
        <f t="shared" si="2"/>
        <v>4</v>
      </c>
      <c r="D22" s="3">
        <v>10</v>
      </c>
      <c r="E22" s="3">
        <f>D22</f>
        <v>10</v>
      </c>
      <c r="F22" s="20">
        <f t="shared" si="4"/>
        <v>2.5999999999999996</v>
      </c>
      <c r="G22" s="20">
        <f t="shared" si="5"/>
        <v>20</v>
      </c>
      <c r="H22" s="20">
        <f t="shared" si="3"/>
        <v>5</v>
      </c>
    </row>
    <row r="23" spans="1:8">
      <c r="A23" s="2">
        <v>30</v>
      </c>
      <c r="B23" s="2">
        <f t="shared" si="1"/>
        <v>270</v>
      </c>
      <c r="C23" s="3">
        <f t="shared" si="2"/>
        <v>4.5</v>
      </c>
      <c r="D23" s="3">
        <v>7.4</v>
      </c>
      <c r="E23" s="3">
        <v>18</v>
      </c>
      <c r="F23" s="20">
        <f t="shared" si="4"/>
        <v>2.5999999999999996</v>
      </c>
      <c r="G23" s="20">
        <f t="shared" si="5"/>
        <v>22.6</v>
      </c>
      <c r="H23" s="20">
        <f t="shared" si="3"/>
        <v>5.0222222222222221</v>
      </c>
    </row>
    <row r="24" spans="1:8">
      <c r="A24" s="2">
        <v>30</v>
      </c>
      <c r="B24" s="2">
        <f t="shared" si="1"/>
        <v>300</v>
      </c>
      <c r="C24" s="3">
        <f t="shared" si="2"/>
        <v>5</v>
      </c>
      <c r="D24" s="3">
        <v>15</v>
      </c>
      <c r="E24" s="3">
        <f>D24</f>
        <v>15</v>
      </c>
      <c r="F24" s="20">
        <f t="shared" si="4"/>
        <v>3</v>
      </c>
      <c r="G24" s="20">
        <f t="shared" si="5"/>
        <v>25.6</v>
      </c>
      <c r="H24" s="20">
        <f t="shared" si="3"/>
        <v>5.12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4" orientation="landscape" r:id="rId1"/>
  <headerFooter alignWithMargins="0"/>
  <rowBreaks count="1" manualBreakCount="1">
    <brk id="23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31</v>
      </c>
      <c r="D6" s="8"/>
      <c r="E6" s="6"/>
      <c r="F6" s="19" t="s">
        <v>1</v>
      </c>
      <c r="G6" s="19" t="s">
        <v>37</v>
      </c>
      <c r="H6" s="19" t="s">
        <v>2</v>
      </c>
      <c r="I6" s="19">
        <v>2</v>
      </c>
      <c r="J6" s="6" t="s">
        <v>20</v>
      </c>
      <c r="K6" s="6"/>
      <c r="L6" s="6" t="s">
        <v>32</v>
      </c>
      <c r="M6" s="6"/>
      <c r="N6" s="6" t="s">
        <v>35</v>
      </c>
      <c r="O6" s="38">
        <v>254004</v>
      </c>
      <c r="P6" s="38">
        <v>995988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235</v>
      </c>
      <c r="E10" s="3">
        <f t="shared" ref="E10:E16" si="0">D10</f>
        <v>235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24" si="1">A11+B10</f>
        <v>5</v>
      </c>
      <c r="C11" s="3">
        <f t="shared" ref="C11:C24" si="2">B11/60</f>
        <v>8.3333333333333329E-2</v>
      </c>
      <c r="D11" s="3">
        <v>234.4</v>
      </c>
      <c r="E11" s="3">
        <f t="shared" si="0"/>
        <v>234.4</v>
      </c>
      <c r="F11" s="20">
        <f>(D10-D11)+(E10-D10)</f>
        <v>0.59999999999999432</v>
      </c>
      <c r="G11" s="20">
        <f>F10+F11</f>
        <v>0.59999999999999432</v>
      </c>
      <c r="H11" s="20">
        <f t="shared" ref="H11:H24" si="3">G11/C11</f>
        <v>7.1999999999999318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233.8</v>
      </c>
      <c r="E12" s="3">
        <f t="shared" si="0"/>
        <v>233.8</v>
      </c>
      <c r="F12" s="20">
        <f t="shared" ref="F12:F24" si="4">(D11-D12)+(E11-D11)</f>
        <v>0.59999999999999432</v>
      </c>
      <c r="G12" s="20">
        <f t="shared" ref="G12:G24" si="5">G11+F12</f>
        <v>1.1999999999999886</v>
      </c>
      <c r="H12" s="20">
        <f t="shared" si="3"/>
        <v>7.1999999999999318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233.3</v>
      </c>
      <c r="E13" s="3">
        <f t="shared" si="0"/>
        <v>233.3</v>
      </c>
      <c r="F13" s="20">
        <f t="shared" si="4"/>
        <v>0.5</v>
      </c>
      <c r="G13" s="20">
        <f t="shared" si="5"/>
        <v>1.6999999999999886</v>
      </c>
      <c r="H13" s="20">
        <f t="shared" si="3"/>
        <v>6.7999999999999545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232.7</v>
      </c>
      <c r="E14" s="3">
        <f t="shared" si="0"/>
        <v>232.7</v>
      </c>
      <c r="F14" s="20">
        <f t="shared" si="4"/>
        <v>0.60000000000002274</v>
      </c>
      <c r="G14" s="20">
        <f t="shared" si="5"/>
        <v>2.3000000000000114</v>
      </c>
      <c r="H14" s="20">
        <f t="shared" si="3"/>
        <v>6.9000000000000341</v>
      </c>
    </row>
    <row r="15" spans="1:41">
      <c r="A15" s="2">
        <v>10</v>
      </c>
      <c r="B15" s="2">
        <f t="shared" si="1"/>
        <v>30</v>
      </c>
      <c r="C15" s="3">
        <f t="shared" si="2"/>
        <v>0.5</v>
      </c>
      <c r="D15" s="3">
        <v>231.7</v>
      </c>
      <c r="E15" s="3">
        <f t="shared" si="0"/>
        <v>231.7</v>
      </c>
      <c r="F15" s="20">
        <f t="shared" si="4"/>
        <v>1</v>
      </c>
      <c r="G15" s="20">
        <f t="shared" si="5"/>
        <v>3.3000000000000114</v>
      </c>
      <c r="H15" s="20">
        <f t="shared" si="3"/>
        <v>6.6000000000000227</v>
      </c>
    </row>
    <row r="16" spans="1:41">
      <c r="A16" s="2">
        <v>30</v>
      </c>
      <c r="B16" s="2">
        <f t="shared" si="1"/>
        <v>60</v>
      </c>
      <c r="C16" s="3">
        <f t="shared" si="2"/>
        <v>1</v>
      </c>
      <c r="D16" s="3">
        <v>229.1</v>
      </c>
      <c r="E16" s="3">
        <f t="shared" si="0"/>
        <v>229.1</v>
      </c>
      <c r="F16" s="20">
        <f t="shared" si="4"/>
        <v>2.5999999999999943</v>
      </c>
      <c r="G16" s="20">
        <f t="shared" si="5"/>
        <v>5.9000000000000057</v>
      </c>
      <c r="H16" s="20">
        <f t="shared" si="3"/>
        <v>5.9000000000000057</v>
      </c>
    </row>
    <row r="17" spans="1:8">
      <c r="A17" s="2">
        <v>30</v>
      </c>
      <c r="B17" s="2">
        <f t="shared" si="1"/>
        <v>90</v>
      </c>
      <c r="C17" s="3">
        <f t="shared" si="2"/>
        <v>1.5</v>
      </c>
      <c r="D17" s="3">
        <v>226.8</v>
      </c>
      <c r="E17" s="3">
        <v>235</v>
      </c>
      <c r="F17" s="20">
        <f t="shared" si="4"/>
        <v>2.2999999999999829</v>
      </c>
      <c r="G17" s="20">
        <f t="shared" si="5"/>
        <v>8.1999999999999886</v>
      </c>
      <c r="H17" s="20">
        <f t="shared" si="3"/>
        <v>5.4666666666666588</v>
      </c>
    </row>
    <row r="18" spans="1:8">
      <c r="A18" s="2">
        <v>30</v>
      </c>
      <c r="B18" s="2">
        <f t="shared" si="1"/>
        <v>120</v>
      </c>
      <c r="C18" s="3">
        <f t="shared" si="2"/>
        <v>2</v>
      </c>
      <c r="D18" s="3">
        <v>232.3</v>
      </c>
      <c r="E18" s="3">
        <f>D18</f>
        <v>232.3</v>
      </c>
      <c r="F18" s="20">
        <f t="shared" si="4"/>
        <v>2.6999999999999886</v>
      </c>
      <c r="G18" s="20">
        <f t="shared" si="5"/>
        <v>10.899999999999977</v>
      </c>
      <c r="H18" s="20">
        <f t="shared" si="3"/>
        <v>5.4499999999999886</v>
      </c>
    </row>
    <row r="19" spans="1:8">
      <c r="A19" s="2">
        <v>30</v>
      </c>
      <c r="B19" s="2">
        <f t="shared" si="1"/>
        <v>150</v>
      </c>
      <c r="C19" s="3">
        <f t="shared" si="2"/>
        <v>2.5</v>
      </c>
      <c r="D19" s="3">
        <v>229.5</v>
      </c>
      <c r="E19" s="3">
        <f>D19</f>
        <v>229.5</v>
      </c>
      <c r="F19" s="20">
        <f t="shared" si="4"/>
        <v>2.8000000000000114</v>
      </c>
      <c r="G19" s="20">
        <f t="shared" si="5"/>
        <v>13.699999999999989</v>
      </c>
      <c r="H19" s="20">
        <f t="shared" si="3"/>
        <v>5.4799999999999951</v>
      </c>
    </row>
    <row r="20" spans="1:8">
      <c r="A20" s="2">
        <v>30</v>
      </c>
      <c r="B20" s="2">
        <f t="shared" si="1"/>
        <v>180</v>
      </c>
      <c r="C20" s="3">
        <f t="shared" si="2"/>
        <v>3</v>
      </c>
      <c r="D20" s="3">
        <v>226.9</v>
      </c>
      <c r="E20" s="3">
        <v>235</v>
      </c>
      <c r="F20" s="20">
        <f t="shared" si="4"/>
        <v>2.5999999999999943</v>
      </c>
      <c r="G20" s="20">
        <f t="shared" si="5"/>
        <v>16.299999999999983</v>
      </c>
      <c r="H20" s="20">
        <f t="shared" si="3"/>
        <v>5.4333333333333274</v>
      </c>
    </row>
    <row r="21" spans="1:8">
      <c r="A21" s="2">
        <v>30</v>
      </c>
      <c r="B21" s="2">
        <f t="shared" si="1"/>
        <v>210</v>
      </c>
      <c r="C21" s="3">
        <f t="shared" si="2"/>
        <v>3.5</v>
      </c>
      <c r="D21" s="3">
        <v>231.6</v>
      </c>
      <c r="E21" s="3">
        <f>D21</f>
        <v>231.6</v>
      </c>
      <c r="F21" s="20">
        <f t="shared" si="4"/>
        <v>3.4000000000000057</v>
      </c>
      <c r="G21" s="20">
        <f t="shared" si="5"/>
        <v>19.699999999999989</v>
      </c>
      <c r="H21" s="20">
        <f t="shared" si="3"/>
        <v>5.6285714285714255</v>
      </c>
    </row>
    <row r="22" spans="1:8">
      <c r="A22" s="2">
        <v>30</v>
      </c>
      <c r="B22" s="2">
        <f t="shared" si="1"/>
        <v>240</v>
      </c>
      <c r="C22" s="3">
        <f t="shared" si="2"/>
        <v>4</v>
      </c>
      <c r="D22" s="3">
        <v>228.4</v>
      </c>
      <c r="E22" s="3">
        <f>D22</f>
        <v>228.4</v>
      </c>
      <c r="F22" s="20">
        <f t="shared" si="4"/>
        <v>3.1999999999999886</v>
      </c>
      <c r="G22" s="20">
        <f t="shared" si="5"/>
        <v>22.899999999999977</v>
      </c>
      <c r="H22" s="20">
        <f t="shared" si="3"/>
        <v>5.7249999999999943</v>
      </c>
    </row>
    <row r="23" spans="1:8">
      <c r="A23" s="2">
        <v>30</v>
      </c>
      <c r="B23" s="2">
        <f t="shared" si="1"/>
        <v>270</v>
      </c>
      <c r="C23" s="3">
        <f t="shared" si="2"/>
        <v>4.5</v>
      </c>
      <c r="D23" s="3">
        <v>225.5</v>
      </c>
      <c r="E23" s="3">
        <v>235</v>
      </c>
      <c r="F23" s="20">
        <f t="shared" si="4"/>
        <v>2.9000000000000057</v>
      </c>
      <c r="G23" s="20">
        <f t="shared" si="5"/>
        <v>25.799999999999983</v>
      </c>
      <c r="H23" s="20">
        <f t="shared" si="3"/>
        <v>5.7333333333333298</v>
      </c>
    </row>
    <row r="24" spans="1:8">
      <c r="A24" s="2">
        <v>30</v>
      </c>
      <c r="B24" s="2">
        <f t="shared" si="1"/>
        <v>300</v>
      </c>
      <c r="C24" s="3">
        <f t="shared" si="2"/>
        <v>5</v>
      </c>
      <c r="D24" s="3">
        <v>231.6</v>
      </c>
      <c r="E24" s="3">
        <f>D24</f>
        <v>231.6</v>
      </c>
      <c r="F24" s="20">
        <f t="shared" si="4"/>
        <v>3.4000000000000057</v>
      </c>
      <c r="G24" s="20">
        <f t="shared" si="5"/>
        <v>29.199999999999989</v>
      </c>
      <c r="H24" s="20">
        <f t="shared" si="3"/>
        <v>5.8399999999999981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6" orientation="landscape" r:id="rId1"/>
  <headerFooter alignWithMargins="0"/>
  <rowBreaks count="1" manualBreakCount="1">
    <brk id="23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6.42578125" style="15" customWidth="1"/>
    <col min="10" max="10" width="11" style="15" customWidth="1"/>
    <col min="11" max="11" width="4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6.42578125" style="15" customWidth="1"/>
    <col min="266" max="266" width="11" style="15" customWidth="1"/>
    <col min="267" max="267" width="4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6.42578125" style="15" customWidth="1"/>
    <col min="522" max="522" width="11" style="15" customWidth="1"/>
    <col min="523" max="523" width="4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6.42578125" style="15" customWidth="1"/>
    <col min="778" max="778" width="11" style="15" customWidth="1"/>
    <col min="779" max="779" width="4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6.42578125" style="15" customWidth="1"/>
    <col min="1034" max="1034" width="11" style="15" customWidth="1"/>
    <col min="1035" max="1035" width="4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6.42578125" style="15" customWidth="1"/>
    <col min="1290" max="1290" width="11" style="15" customWidth="1"/>
    <col min="1291" max="1291" width="4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6.42578125" style="15" customWidth="1"/>
    <col min="1546" max="1546" width="11" style="15" customWidth="1"/>
    <col min="1547" max="1547" width="4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6.42578125" style="15" customWidth="1"/>
    <col min="1802" max="1802" width="11" style="15" customWidth="1"/>
    <col min="1803" max="1803" width="4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6.42578125" style="15" customWidth="1"/>
    <col min="2058" max="2058" width="11" style="15" customWidth="1"/>
    <col min="2059" max="2059" width="4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6.42578125" style="15" customWidth="1"/>
    <col min="2314" max="2314" width="11" style="15" customWidth="1"/>
    <col min="2315" max="2315" width="4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6.42578125" style="15" customWidth="1"/>
    <col min="2570" max="2570" width="11" style="15" customWidth="1"/>
    <col min="2571" max="2571" width="4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6.42578125" style="15" customWidth="1"/>
    <col min="2826" max="2826" width="11" style="15" customWidth="1"/>
    <col min="2827" max="2827" width="4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6.42578125" style="15" customWidth="1"/>
    <col min="3082" max="3082" width="11" style="15" customWidth="1"/>
    <col min="3083" max="3083" width="4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6.42578125" style="15" customWidth="1"/>
    <col min="3338" max="3338" width="11" style="15" customWidth="1"/>
    <col min="3339" max="3339" width="4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6.42578125" style="15" customWidth="1"/>
    <col min="3594" max="3594" width="11" style="15" customWidth="1"/>
    <col min="3595" max="3595" width="4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6.42578125" style="15" customWidth="1"/>
    <col min="3850" max="3850" width="11" style="15" customWidth="1"/>
    <col min="3851" max="3851" width="4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6.42578125" style="15" customWidth="1"/>
    <col min="4106" max="4106" width="11" style="15" customWidth="1"/>
    <col min="4107" max="4107" width="4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6.42578125" style="15" customWidth="1"/>
    <col min="4362" max="4362" width="11" style="15" customWidth="1"/>
    <col min="4363" max="4363" width="4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6.42578125" style="15" customWidth="1"/>
    <col min="4618" max="4618" width="11" style="15" customWidth="1"/>
    <col min="4619" max="4619" width="4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6.42578125" style="15" customWidth="1"/>
    <col min="4874" max="4874" width="11" style="15" customWidth="1"/>
    <col min="4875" max="4875" width="4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6.42578125" style="15" customWidth="1"/>
    <col min="5130" max="5130" width="11" style="15" customWidth="1"/>
    <col min="5131" max="5131" width="4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6.42578125" style="15" customWidth="1"/>
    <col min="5386" max="5386" width="11" style="15" customWidth="1"/>
    <col min="5387" max="5387" width="4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6.42578125" style="15" customWidth="1"/>
    <col min="5642" max="5642" width="11" style="15" customWidth="1"/>
    <col min="5643" max="5643" width="4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6.42578125" style="15" customWidth="1"/>
    <col min="5898" max="5898" width="11" style="15" customWidth="1"/>
    <col min="5899" max="5899" width="4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6.42578125" style="15" customWidth="1"/>
    <col min="6154" max="6154" width="11" style="15" customWidth="1"/>
    <col min="6155" max="6155" width="4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6.42578125" style="15" customWidth="1"/>
    <col min="6410" max="6410" width="11" style="15" customWidth="1"/>
    <col min="6411" max="6411" width="4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6.42578125" style="15" customWidth="1"/>
    <col min="6666" max="6666" width="11" style="15" customWidth="1"/>
    <col min="6667" max="6667" width="4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6.42578125" style="15" customWidth="1"/>
    <col min="6922" max="6922" width="11" style="15" customWidth="1"/>
    <col min="6923" max="6923" width="4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6.42578125" style="15" customWidth="1"/>
    <col min="7178" max="7178" width="11" style="15" customWidth="1"/>
    <col min="7179" max="7179" width="4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6.42578125" style="15" customWidth="1"/>
    <col min="7434" max="7434" width="11" style="15" customWidth="1"/>
    <col min="7435" max="7435" width="4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6.42578125" style="15" customWidth="1"/>
    <col min="7690" max="7690" width="11" style="15" customWidth="1"/>
    <col min="7691" max="7691" width="4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6.42578125" style="15" customWidth="1"/>
    <col min="7946" max="7946" width="11" style="15" customWidth="1"/>
    <col min="7947" max="7947" width="4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6.42578125" style="15" customWidth="1"/>
    <col min="8202" max="8202" width="11" style="15" customWidth="1"/>
    <col min="8203" max="8203" width="4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6.42578125" style="15" customWidth="1"/>
    <col min="8458" max="8458" width="11" style="15" customWidth="1"/>
    <col min="8459" max="8459" width="4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6.42578125" style="15" customWidth="1"/>
    <col min="8714" max="8714" width="11" style="15" customWidth="1"/>
    <col min="8715" max="8715" width="4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6.42578125" style="15" customWidth="1"/>
    <col min="8970" max="8970" width="11" style="15" customWidth="1"/>
    <col min="8971" max="8971" width="4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6.42578125" style="15" customWidth="1"/>
    <col min="9226" max="9226" width="11" style="15" customWidth="1"/>
    <col min="9227" max="9227" width="4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6.42578125" style="15" customWidth="1"/>
    <col min="9482" max="9482" width="11" style="15" customWidth="1"/>
    <col min="9483" max="9483" width="4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6.42578125" style="15" customWidth="1"/>
    <col min="9738" max="9738" width="11" style="15" customWidth="1"/>
    <col min="9739" max="9739" width="4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6.42578125" style="15" customWidth="1"/>
    <col min="9994" max="9994" width="11" style="15" customWidth="1"/>
    <col min="9995" max="9995" width="4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6.42578125" style="15" customWidth="1"/>
    <col min="10250" max="10250" width="11" style="15" customWidth="1"/>
    <col min="10251" max="10251" width="4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6.42578125" style="15" customWidth="1"/>
    <col min="10506" max="10506" width="11" style="15" customWidth="1"/>
    <col min="10507" max="10507" width="4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6.42578125" style="15" customWidth="1"/>
    <col min="10762" max="10762" width="11" style="15" customWidth="1"/>
    <col min="10763" max="10763" width="4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6.42578125" style="15" customWidth="1"/>
    <col min="11018" max="11018" width="11" style="15" customWidth="1"/>
    <col min="11019" max="11019" width="4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6.42578125" style="15" customWidth="1"/>
    <col min="11274" max="11274" width="11" style="15" customWidth="1"/>
    <col min="11275" max="11275" width="4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6.42578125" style="15" customWidth="1"/>
    <col min="11530" max="11530" width="11" style="15" customWidth="1"/>
    <col min="11531" max="11531" width="4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6.42578125" style="15" customWidth="1"/>
    <col min="11786" max="11786" width="11" style="15" customWidth="1"/>
    <col min="11787" max="11787" width="4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6.42578125" style="15" customWidth="1"/>
    <col min="12042" max="12042" width="11" style="15" customWidth="1"/>
    <col min="12043" max="12043" width="4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6.42578125" style="15" customWidth="1"/>
    <col min="12298" max="12298" width="11" style="15" customWidth="1"/>
    <col min="12299" max="12299" width="4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6.42578125" style="15" customWidth="1"/>
    <col min="12554" max="12554" width="11" style="15" customWidth="1"/>
    <col min="12555" max="12555" width="4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6.42578125" style="15" customWidth="1"/>
    <col min="12810" max="12810" width="11" style="15" customWidth="1"/>
    <col min="12811" max="12811" width="4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6.42578125" style="15" customWidth="1"/>
    <col min="13066" max="13066" width="11" style="15" customWidth="1"/>
    <col min="13067" max="13067" width="4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6.42578125" style="15" customWidth="1"/>
    <col min="13322" max="13322" width="11" style="15" customWidth="1"/>
    <col min="13323" max="13323" width="4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6.42578125" style="15" customWidth="1"/>
    <col min="13578" max="13578" width="11" style="15" customWidth="1"/>
    <col min="13579" max="13579" width="4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6.42578125" style="15" customWidth="1"/>
    <col min="13834" max="13834" width="11" style="15" customWidth="1"/>
    <col min="13835" max="13835" width="4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6.42578125" style="15" customWidth="1"/>
    <col min="14090" max="14090" width="11" style="15" customWidth="1"/>
    <col min="14091" max="14091" width="4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6.42578125" style="15" customWidth="1"/>
    <col min="14346" max="14346" width="11" style="15" customWidth="1"/>
    <col min="14347" max="14347" width="4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6.42578125" style="15" customWidth="1"/>
    <col min="14602" max="14602" width="11" style="15" customWidth="1"/>
    <col min="14603" max="14603" width="4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6.42578125" style="15" customWidth="1"/>
    <col min="14858" max="14858" width="11" style="15" customWidth="1"/>
    <col min="14859" max="14859" width="4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6.42578125" style="15" customWidth="1"/>
    <col min="15114" max="15114" width="11" style="15" customWidth="1"/>
    <col min="15115" max="15115" width="4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6.42578125" style="15" customWidth="1"/>
    <col min="15370" max="15370" width="11" style="15" customWidth="1"/>
    <col min="15371" max="15371" width="4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6.42578125" style="15" customWidth="1"/>
    <col min="15626" max="15626" width="11" style="15" customWidth="1"/>
    <col min="15627" max="15627" width="4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6.42578125" style="15" customWidth="1"/>
    <col min="15882" max="15882" width="11" style="15" customWidth="1"/>
    <col min="15883" max="15883" width="4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6.42578125" style="15" customWidth="1"/>
    <col min="16138" max="16138" width="11" style="15" customWidth="1"/>
    <col min="16139" max="16139" width="4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31</v>
      </c>
      <c r="D6" s="8"/>
      <c r="E6" s="6"/>
      <c r="F6" s="19" t="s">
        <v>1</v>
      </c>
      <c r="G6" s="19" t="s">
        <v>37</v>
      </c>
      <c r="H6" s="19" t="s">
        <v>2</v>
      </c>
      <c r="I6" s="19">
        <v>3</v>
      </c>
      <c r="J6" s="6" t="s">
        <v>20</v>
      </c>
      <c r="K6" s="6"/>
      <c r="L6" s="6" t="s">
        <v>32</v>
      </c>
      <c r="M6" s="6"/>
      <c r="N6" s="6" t="s">
        <v>35</v>
      </c>
      <c r="O6" s="38">
        <v>254004</v>
      </c>
      <c r="P6" s="38">
        <v>995988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62</v>
      </c>
      <c r="E10" s="3">
        <f t="shared" ref="E10:E17" si="0">D10</f>
        <v>62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24" si="1">A11+B10</f>
        <v>5</v>
      </c>
      <c r="C11" s="3">
        <f t="shared" ref="C11:C24" si="2">B11/60</f>
        <v>8.3333333333333329E-2</v>
      </c>
      <c r="D11" s="3">
        <v>61.5</v>
      </c>
      <c r="E11" s="3">
        <f t="shared" si="0"/>
        <v>61.5</v>
      </c>
      <c r="F11" s="20">
        <f>(D10-D11)+(E10-D10)</f>
        <v>0.5</v>
      </c>
      <c r="G11" s="20">
        <f>F10+F11</f>
        <v>0.5</v>
      </c>
      <c r="H11" s="20">
        <f t="shared" ref="H11:H24" si="3">G11/C11</f>
        <v>6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60.9</v>
      </c>
      <c r="E12" s="3">
        <f t="shared" si="0"/>
        <v>60.9</v>
      </c>
      <c r="F12" s="20">
        <f t="shared" ref="F12:F24" si="4">(D11-D12)+(E11-D11)</f>
        <v>0.60000000000000142</v>
      </c>
      <c r="G12" s="20">
        <f t="shared" ref="G12:G24" si="5">G11+F12</f>
        <v>1.1000000000000014</v>
      </c>
      <c r="H12" s="20">
        <f t="shared" si="3"/>
        <v>6.6000000000000085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60.4</v>
      </c>
      <c r="E13" s="3">
        <f t="shared" si="0"/>
        <v>60.4</v>
      </c>
      <c r="F13" s="20">
        <f t="shared" si="4"/>
        <v>0.5</v>
      </c>
      <c r="G13" s="20">
        <f t="shared" si="5"/>
        <v>1.6000000000000014</v>
      </c>
      <c r="H13" s="20">
        <f t="shared" si="3"/>
        <v>6.4000000000000057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59.4</v>
      </c>
      <c r="E14" s="3">
        <f t="shared" si="0"/>
        <v>59.4</v>
      </c>
      <c r="F14" s="20">
        <f t="shared" si="4"/>
        <v>1</v>
      </c>
      <c r="G14" s="20">
        <f t="shared" si="5"/>
        <v>2.6000000000000014</v>
      </c>
      <c r="H14" s="20">
        <f t="shared" si="3"/>
        <v>7.8000000000000043</v>
      </c>
    </row>
    <row r="15" spans="1:41">
      <c r="A15" s="2">
        <v>10</v>
      </c>
      <c r="B15" s="2">
        <f t="shared" si="1"/>
        <v>30</v>
      </c>
      <c r="C15" s="3">
        <f t="shared" si="2"/>
        <v>0.5</v>
      </c>
      <c r="D15" s="3">
        <v>58.8</v>
      </c>
      <c r="E15" s="3">
        <f t="shared" si="0"/>
        <v>58.8</v>
      </c>
      <c r="F15" s="20">
        <f t="shared" si="4"/>
        <v>0.60000000000000142</v>
      </c>
      <c r="G15" s="20">
        <f t="shared" si="5"/>
        <v>3.2000000000000028</v>
      </c>
      <c r="H15" s="20">
        <f t="shared" si="3"/>
        <v>6.4000000000000057</v>
      </c>
    </row>
    <row r="16" spans="1:41">
      <c r="A16" s="2">
        <v>30</v>
      </c>
      <c r="B16" s="2">
        <f t="shared" si="1"/>
        <v>60</v>
      </c>
      <c r="C16" s="3">
        <f t="shared" si="2"/>
        <v>1</v>
      </c>
      <c r="D16" s="3">
        <v>55.5</v>
      </c>
      <c r="E16" s="3">
        <f t="shared" si="0"/>
        <v>55.5</v>
      </c>
      <c r="F16" s="20">
        <f t="shared" si="4"/>
        <v>3.2999999999999972</v>
      </c>
      <c r="G16" s="20">
        <f t="shared" si="5"/>
        <v>6.5</v>
      </c>
      <c r="H16" s="20">
        <f t="shared" si="3"/>
        <v>6.5</v>
      </c>
    </row>
    <row r="17" spans="1:8">
      <c r="A17" s="2">
        <v>30</v>
      </c>
      <c r="B17" s="2">
        <f t="shared" si="1"/>
        <v>90</v>
      </c>
      <c r="C17" s="3">
        <f t="shared" si="2"/>
        <v>1.5</v>
      </c>
      <c r="D17" s="3">
        <v>53.2</v>
      </c>
      <c r="E17" s="3">
        <f t="shared" si="0"/>
        <v>53.2</v>
      </c>
      <c r="F17" s="20">
        <f t="shared" si="4"/>
        <v>2.2999999999999972</v>
      </c>
      <c r="G17" s="20">
        <f t="shared" si="5"/>
        <v>8.7999999999999972</v>
      </c>
      <c r="H17" s="20">
        <f t="shared" si="3"/>
        <v>5.8666666666666645</v>
      </c>
    </row>
    <row r="18" spans="1:8">
      <c r="A18" s="2">
        <v>30</v>
      </c>
      <c r="B18" s="2">
        <f t="shared" si="1"/>
        <v>120</v>
      </c>
      <c r="C18" s="3">
        <f t="shared" si="2"/>
        <v>2</v>
      </c>
      <c r="D18" s="3">
        <v>50.9</v>
      </c>
      <c r="E18" s="3">
        <v>62</v>
      </c>
      <c r="F18" s="20">
        <f t="shared" si="4"/>
        <v>2.3000000000000043</v>
      </c>
      <c r="G18" s="20">
        <f t="shared" si="5"/>
        <v>11.100000000000001</v>
      </c>
      <c r="H18" s="20">
        <f t="shared" si="3"/>
        <v>5.5500000000000007</v>
      </c>
    </row>
    <row r="19" spans="1:8">
      <c r="A19" s="2">
        <v>30</v>
      </c>
      <c r="B19" s="2">
        <f t="shared" si="1"/>
        <v>150</v>
      </c>
      <c r="C19" s="3">
        <f t="shared" si="2"/>
        <v>2.5</v>
      </c>
      <c r="D19" s="3">
        <v>59.1</v>
      </c>
      <c r="E19" s="3">
        <f>D19</f>
        <v>59.1</v>
      </c>
      <c r="F19" s="20">
        <f t="shared" si="4"/>
        <v>2.8999999999999986</v>
      </c>
      <c r="G19" s="20">
        <f t="shared" si="5"/>
        <v>14</v>
      </c>
      <c r="H19" s="20">
        <f t="shared" si="3"/>
        <v>5.6</v>
      </c>
    </row>
    <row r="20" spans="1:8">
      <c r="A20" s="2">
        <v>30</v>
      </c>
      <c r="B20" s="2">
        <f t="shared" si="1"/>
        <v>180</v>
      </c>
      <c r="C20" s="3">
        <f t="shared" si="2"/>
        <v>3</v>
      </c>
      <c r="D20" s="3">
        <v>56.2</v>
      </c>
      <c r="E20" s="3">
        <f>D20</f>
        <v>56.2</v>
      </c>
      <c r="F20" s="20">
        <f t="shared" si="4"/>
        <v>2.8999999999999986</v>
      </c>
      <c r="G20" s="20">
        <f t="shared" si="5"/>
        <v>16.899999999999999</v>
      </c>
      <c r="H20" s="20">
        <f t="shared" si="3"/>
        <v>5.6333333333333329</v>
      </c>
    </row>
    <row r="21" spans="1:8">
      <c r="A21" s="2">
        <v>30</v>
      </c>
      <c r="B21" s="2">
        <f t="shared" si="1"/>
        <v>210</v>
      </c>
      <c r="C21" s="3">
        <f t="shared" si="2"/>
        <v>3.5</v>
      </c>
      <c r="D21" s="3">
        <v>53.6</v>
      </c>
      <c r="E21" s="3">
        <f>D21</f>
        <v>53.6</v>
      </c>
      <c r="F21" s="20">
        <f t="shared" si="4"/>
        <v>2.6000000000000014</v>
      </c>
      <c r="G21" s="20">
        <f t="shared" si="5"/>
        <v>19.5</v>
      </c>
      <c r="H21" s="20">
        <f t="shared" si="3"/>
        <v>5.5714285714285712</v>
      </c>
    </row>
    <row r="22" spans="1:8">
      <c r="A22" s="2">
        <v>30</v>
      </c>
      <c r="B22" s="2">
        <f t="shared" si="1"/>
        <v>240</v>
      </c>
      <c r="C22" s="3">
        <f t="shared" si="2"/>
        <v>4</v>
      </c>
      <c r="D22" s="3">
        <v>51</v>
      </c>
      <c r="E22" s="3">
        <v>62</v>
      </c>
      <c r="F22" s="20">
        <f t="shared" si="4"/>
        <v>2.6000000000000014</v>
      </c>
      <c r="G22" s="20">
        <f t="shared" si="5"/>
        <v>22.1</v>
      </c>
      <c r="H22" s="20">
        <f t="shared" si="3"/>
        <v>5.5250000000000004</v>
      </c>
    </row>
    <row r="23" spans="1:8">
      <c r="A23" s="2">
        <v>30</v>
      </c>
      <c r="B23" s="2">
        <f t="shared" si="1"/>
        <v>270</v>
      </c>
      <c r="C23" s="3">
        <f t="shared" si="2"/>
        <v>4.5</v>
      </c>
      <c r="D23" s="3">
        <v>58.6</v>
      </c>
      <c r="E23" s="3">
        <f>D23</f>
        <v>58.6</v>
      </c>
      <c r="F23" s="20">
        <f t="shared" si="4"/>
        <v>3.3999999999999986</v>
      </c>
      <c r="G23" s="20">
        <f t="shared" si="5"/>
        <v>25.5</v>
      </c>
      <c r="H23" s="20">
        <f t="shared" si="3"/>
        <v>5.666666666666667</v>
      </c>
    </row>
    <row r="24" spans="1:8">
      <c r="A24" s="2">
        <v>30</v>
      </c>
      <c r="B24" s="2">
        <f t="shared" si="1"/>
        <v>300</v>
      </c>
      <c r="C24" s="3">
        <f t="shared" si="2"/>
        <v>5</v>
      </c>
      <c r="D24" s="3">
        <v>55.5</v>
      </c>
      <c r="E24" s="3">
        <f>D24</f>
        <v>55.5</v>
      </c>
      <c r="F24" s="20">
        <f t="shared" si="4"/>
        <v>3.1000000000000014</v>
      </c>
      <c r="G24" s="20">
        <f t="shared" si="5"/>
        <v>28.6</v>
      </c>
      <c r="H24" s="20">
        <f t="shared" si="3"/>
        <v>5.7200000000000006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79" orientation="landscape" r:id="rId1"/>
  <headerFooter alignWithMargins="0"/>
  <rowBreaks count="1" manualBreakCount="1">
    <brk id="23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5"/>
  <sheetViews>
    <sheetView workbookViewId="0">
      <selection sqref="A1:XFD1048576"/>
    </sheetView>
  </sheetViews>
  <sheetFormatPr defaultRowHeight="12.75"/>
  <cols>
    <col min="1" max="2" width="9.140625" style="44"/>
    <col min="3" max="5" width="7.140625" style="45" customWidth="1"/>
    <col min="6" max="6" width="10.85546875" style="55" customWidth="1"/>
    <col min="7" max="7" width="10.28515625" style="55" customWidth="1"/>
    <col min="8" max="8" width="11" style="55" customWidth="1"/>
    <col min="9" max="9" width="6" style="56" customWidth="1"/>
    <col min="10" max="10" width="11" style="56" customWidth="1"/>
    <col min="11" max="11" width="4.5703125" style="56" customWidth="1"/>
    <col min="12" max="258" width="9.140625" style="56"/>
    <col min="259" max="261" width="7.140625" style="56" customWidth="1"/>
    <col min="262" max="262" width="10.85546875" style="56" customWidth="1"/>
    <col min="263" max="263" width="10.28515625" style="56" customWidth="1"/>
    <col min="264" max="264" width="11" style="56" customWidth="1"/>
    <col min="265" max="265" width="6" style="56" customWidth="1"/>
    <col min="266" max="266" width="11" style="56" customWidth="1"/>
    <col min="267" max="267" width="4.5703125" style="56" customWidth="1"/>
    <col min="268" max="514" width="9.140625" style="56"/>
    <col min="515" max="517" width="7.140625" style="56" customWidth="1"/>
    <col min="518" max="518" width="10.85546875" style="56" customWidth="1"/>
    <col min="519" max="519" width="10.28515625" style="56" customWidth="1"/>
    <col min="520" max="520" width="11" style="56" customWidth="1"/>
    <col min="521" max="521" width="6" style="56" customWidth="1"/>
    <col min="522" max="522" width="11" style="56" customWidth="1"/>
    <col min="523" max="523" width="4.5703125" style="56" customWidth="1"/>
    <col min="524" max="770" width="9.140625" style="56"/>
    <col min="771" max="773" width="7.140625" style="56" customWidth="1"/>
    <col min="774" max="774" width="10.85546875" style="56" customWidth="1"/>
    <col min="775" max="775" width="10.28515625" style="56" customWidth="1"/>
    <col min="776" max="776" width="11" style="56" customWidth="1"/>
    <col min="777" max="777" width="6" style="56" customWidth="1"/>
    <col min="778" max="778" width="11" style="56" customWidth="1"/>
    <col min="779" max="779" width="4.5703125" style="56" customWidth="1"/>
    <col min="780" max="1026" width="9.140625" style="56"/>
    <col min="1027" max="1029" width="7.140625" style="56" customWidth="1"/>
    <col min="1030" max="1030" width="10.85546875" style="56" customWidth="1"/>
    <col min="1031" max="1031" width="10.28515625" style="56" customWidth="1"/>
    <col min="1032" max="1032" width="11" style="56" customWidth="1"/>
    <col min="1033" max="1033" width="6" style="56" customWidth="1"/>
    <col min="1034" max="1034" width="11" style="56" customWidth="1"/>
    <col min="1035" max="1035" width="4.5703125" style="56" customWidth="1"/>
    <col min="1036" max="1282" width="9.140625" style="56"/>
    <col min="1283" max="1285" width="7.140625" style="56" customWidth="1"/>
    <col min="1286" max="1286" width="10.85546875" style="56" customWidth="1"/>
    <col min="1287" max="1287" width="10.28515625" style="56" customWidth="1"/>
    <col min="1288" max="1288" width="11" style="56" customWidth="1"/>
    <col min="1289" max="1289" width="6" style="56" customWidth="1"/>
    <col min="1290" max="1290" width="11" style="56" customWidth="1"/>
    <col min="1291" max="1291" width="4.5703125" style="56" customWidth="1"/>
    <col min="1292" max="1538" width="9.140625" style="56"/>
    <col min="1539" max="1541" width="7.140625" style="56" customWidth="1"/>
    <col min="1542" max="1542" width="10.85546875" style="56" customWidth="1"/>
    <col min="1543" max="1543" width="10.28515625" style="56" customWidth="1"/>
    <col min="1544" max="1544" width="11" style="56" customWidth="1"/>
    <col min="1545" max="1545" width="6" style="56" customWidth="1"/>
    <col min="1546" max="1546" width="11" style="56" customWidth="1"/>
    <col min="1547" max="1547" width="4.5703125" style="56" customWidth="1"/>
    <col min="1548" max="1794" width="9.140625" style="56"/>
    <col min="1795" max="1797" width="7.140625" style="56" customWidth="1"/>
    <col min="1798" max="1798" width="10.85546875" style="56" customWidth="1"/>
    <col min="1799" max="1799" width="10.28515625" style="56" customWidth="1"/>
    <col min="1800" max="1800" width="11" style="56" customWidth="1"/>
    <col min="1801" max="1801" width="6" style="56" customWidth="1"/>
    <col min="1802" max="1802" width="11" style="56" customWidth="1"/>
    <col min="1803" max="1803" width="4.5703125" style="56" customWidth="1"/>
    <col min="1804" max="2050" width="9.140625" style="56"/>
    <col min="2051" max="2053" width="7.140625" style="56" customWidth="1"/>
    <col min="2054" max="2054" width="10.85546875" style="56" customWidth="1"/>
    <col min="2055" max="2055" width="10.28515625" style="56" customWidth="1"/>
    <col min="2056" max="2056" width="11" style="56" customWidth="1"/>
    <col min="2057" max="2057" width="6" style="56" customWidth="1"/>
    <col min="2058" max="2058" width="11" style="56" customWidth="1"/>
    <col min="2059" max="2059" width="4.5703125" style="56" customWidth="1"/>
    <col min="2060" max="2306" width="9.140625" style="56"/>
    <col min="2307" max="2309" width="7.140625" style="56" customWidth="1"/>
    <col min="2310" max="2310" width="10.85546875" style="56" customWidth="1"/>
    <col min="2311" max="2311" width="10.28515625" style="56" customWidth="1"/>
    <col min="2312" max="2312" width="11" style="56" customWidth="1"/>
    <col min="2313" max="2313" width="6" style="56" customWidth="1"/>
    <col min="2314" max="2314" width="11" style="56" customWidth="1"/>
    <col min="2315" max="2315" width="4.5703125" style="56" customWidth="1"/>
    <col min="2316" max="2562" width="9.140625" style="56"/>
    <col min="2563" max="2565" width="7.140625" style="56" customWidth="1"/>
    <col min="2566" max="2566" width="10.85546875" style="56" customWidth="1"/>
    <col min="2567" max="2567" width="10.28515625" style="56" customWidth="1"/>
    <col min="2568" max="2568" width="11" style="56" customWidth="1"/>
    <col min="2569" max="2569" width="6" style="56" customWidth="1"/>
    <col min="2570" max="2570" width="11" style="56" customWidth="1"/>
    <col min="2571" max="2571" width="4.5703125" style="56" customWidth="1"/>
    <col min="2572" max="2818" width="9.140625" style="56"/>
    <col min="2819" max="2821" width="7.140625" style="56" customWidth="1"/>
    <col min="2822" max="2822" width="10.85546875" style="56" customWidth="1"/>
    <col min="2823" max="2823" width="10.28515625" style="56" customWidth="1"/>
    <col min="2824" max="2824" width="11" style="56" customWidth="1"/>
    <col min="2825" max="2825" width="6" style="56" customWidth="1"/>
    <col min="2826" max="2826" width="11" style="56" customWidth="1"/>
    <col min="2827" max="2827" width="4.5703125" style="56" customWidth="1"/>
    <col min="2828" max="3074" width="9.140625" style="56"/>
    <col min="3075" max="3077" width="7.140625" style="56" customWidth="1"/>
    <col min="3078" max="3078" width="10.85546875" style="56" customWidth="1"/>
    <col min="3079" max="3079" width="10.28515625" style="56" customWidth="1"/>
    <col min="3080" max="3080" width="11" style="56" customWidth="1"/>
    <col min="3081" max="3081" width="6" style="56" customWidth="1"/>
    <col min="3082" max="3082" width="11" style="56" customWidth="1"/>
    <col min="3083" max="3083" width="4.5703125" style="56" customWidth="1"/>
    <col min="3084" max="3330" width="9.140625" style="56"/>
    <col min="3331" max="3333" width="7.140625" style="56" customWidth="1"/>
    <col min="3334" max="3334" width="10.85546875" style="56" customWidth="1"/>
    <col min="3335" max="3335" width="10.28515625" style="56" customWidth="1"/>
    <col min="3336" max="3336" width="11" style="56" customWidth="1"/>
    <col min="3337" max="3337" width="6" style="56" customWidth="1"/>
    <col min="3338" max="3338" width="11" style="56" customWidth="1"/>
    <col min="3339" max="3339" width="4.5703125" style="56" customWidth="1"/>
    <col min="3340" max="3586" width="9.140625" style="56"/>
    <col min="3587" max="3589" width="7.140625" style="56" customWidth="1"/>
    <col min="3590" max="3590" width="10.85546875" style="56" customWidth="1"/>
    <col min="3591" max="3591" width="10.28515625" style="56" customWidth="1"/>
    <col min="3592" max="3592" width="11" style="56" customWidth="1"/>
    <col min="3593" max="3593" width="6" style="56" customWidth="1"/>
    <col min="3594" max="3594" width="11" style="56" customWidth="1"/>
    <col min="3595" max="3595" width="4.5703125" style="56" customWidth="1"/>
    <col min="3596" max="3842" width="9.140625" style="56"/>
    <col min="3843" max="3845" width="7.140625" style="56" customWidth="1"/>
    <col min="3846" max="3846" width="10.85546875" style="56" customWidth="1"/>
    <col min="3847" max="3847" width="10.28515625" style="56" customWidth="1"/>
    <col min="3848" max="3848" width="11" style="56" customWidth="1"/>
    <col min="3849" max="3849" width="6" style="56" customWidth="1"/>
    <col min="3850" max="3850" width="11" style="56" customWidth="1"/>
    <col min="3851" max="3851" width="4.5703125" style="56" customWidth="1"/>
    <col min="3852" max="4098" width="9.140625" style="56"/>
    <col min="4099" max="4101" width="7.140625" style="56" customWidth="1"/>
    <col min="4102" max="4102" width="10.85546875" style="56" customWidth="1"/>
    <col min="4103" max="4103" width="10.28515625" style="56" customWidth="1"/>
    <col min="4104" max="4104" width="11" style="56" customWidth="1"/>
    <col min="4105" max="4105" width="6" style="56" customWidth="1"/>
    <col min="4106" max="4106" width="11" style="56" customWidth="1"/>
    <col min="4107" max="4107" width="4.5703125" style="56" customWidth="1"/>
    <col min="4108" max="4354" width="9.140625" style="56"/>
    <col min="4355" max="4357" width="7.140625" style="56" customWidth="1"/>
    <col min="4358" max="4358" width="10.85546875" style="56" customWidth="1"/>
    <col min="4359" max="4359" width="10.28515625" style="56" customWidth="1"/>
    <col min="4360" max="4360" width="11" style="56" customWidth="1"/>
    <col min="4361" max="4361" width="6" style="56" customWidth="1"/>
    <col min="4362" max="4362" width="11" style="56" customWidth="1"/>
    <col min="4363" max="4363" width="4.5703125" style="56" customWidth="1"/>
    <col min="4364" max="4610" width="9.140625" style="56"/>
    <col min="4611" max="4613" width="7.140625" style="56" customWidth="1"/>
    <col min="4614" max="4614" width="10.85546875" style="56" customWidth="1"/>
    <col min="4615" max="4615" width="10.28515625" style="56" customWidth="1"/>
    <col min="4616" max="4616" width="11" style="56" customWidth="1"/>
    <col min="4617" max="4617" width="6" style="56" customWidth="1"/>
    <col min="4618" max="4618" width="11" style="56" customWidth="1"/>
    <col min="4619" max="4619" width="4.5703125" style="56" customWidth="1"/>
    <col min="4620" max="4866" width="9.140625" style="56"/>
    <col min="4867" max="4869" width="7.140625" style="56" customWidth="1"/>
    <col min="4870" max="4870" width="10.85546875" style="56" customWidth="1"/>
    <col min="4871" max="4871" width="10.28515625" style="56" customWidth="1"/>
    <col min="4872" max="4872" width="11" style="56" customWidth="1"/>
    <col min="4873" max="4873" width="6" style="56" customWidth="1"/>
    <col min="4874" max="4874" width="11" style="56" customWidth="1"/>
    <col min="4875" max="4875" width="4.5703125" style="56" customWidth="1"/>
    <col min="4876" max="5122" width="9.140625" style="56"/>
    <col min="5123" max="5125" width="7.140625" style="56" customWidth="1"/>
    <col min="5126" max="5126" width="10.85546875" style="56" customWidth="1"/>
    <col min="5127" max="5127" width="10.28515625" style="56" customWidth="1"/>
    <col min="5128" max="5128" width="11" style="56" customWidth="1"/>
    <col min="5129" max="5129" width="6" style="56" customWidth="1"/>
    <col min="5130" max="5130" width="11" style="56" customWidth="1"/>
    <col min="5131" max="5131" width="4.5703125" style="56" customWidth="1"/>
    <col min="5132" max="5378" width="9.140625" style="56"/>
    <col min="5379" max="5381" width="7.140625" style="56" customWidth="1"/>
    <col min="5382" max="5382" width="10.85546875" style="56" customWidth="1"/>
    <col min="5383" max="5383" width="10.28515625" style="56" customWidth="1"/>
    <col min="5384" max="5384" width="11" style="56" customWidth="1"/>
    <col min="5385" max="5385" width="6" style="56" customWidth="1"/>
    <col min="5386" max="5386" width="11" style="56" customWidth="1"/>
    <col min="5387" max="5387" width="4.5703125" style="56" customWidth="1"/>
    <col min="5388" max="5634" width="9.140625" style="56"/>
    <col min="5635" max="5637" width="7.140625" style="56" customWidth="1"/>
    <col min="5638" max="5638" width="10.85546875" style="56" customWidth="1"/>
    <col min="5639" max="5639" width="10.28515625" style="56" customWidth="1"/>
    <col min="5640" max="5640" width="11" style="56" customWidth="1"/>
    <col min="5641" max="5641" width="6" style="56" customWidth="1"/>
    <col min="5642" max="5642" width="11" style="56" customWidth="1"/>
    <col min="5643" max="5643" width="4.5703125" style="56" customWidth="1"/>
    <col min="5644" max="5890" width="9.140625" style="56"/>
    <col min="5891" max="5893" width="7.140625" style="56" customWidth="1"/>
    <col min="5894" max="5894" width="10.85546875" style="56" customWidth="1"/>
    <col min="5895" max="5895" width="10.28515625" style="56" customWidth="1"/>
    <col min="5896" max="5896" width="11" style="56" customWidth="1"/>
    <col min="5897" max="5897" width="6" style="56" customWidth="1"/>
    <col min="5898" max="5898" width="11" style="56" customWidth="1"/>
    <col min="5899" max="5899" width="4.5703125" style="56" customWidth="1"/>
    <col min="5900" max="6146" width="9.140625" style="56"/>
    <col min="6147" max="6149" width="7.140625" style="56" customWidth="1"/>
    <col min="6150" max="6150" width="10.85546875" style="56" customWidth="1"/>
    <col min="6151" max="6151" width="10.28515625" style="56" customWidth="1"/>
    <col min="6152" max="6152" width="11" style="56" customWidth="1"/>
    <col min="6153" max="6153" width="6" style="56" customWidth="1"/>
    <col min="6154" max="6154" width="11" style="56" customWidth="1"/>
    <col min="6155" max="6155" width="4.5703125" style="56" customWidth="1"/>
    <col min="6156" max="6402" width="9.140625" style="56"/>
    <col min="6403" max="6405" width="7.140625" style="56" customWidth="1"/>
    <col min="6406" max="6406" width="10.85546875" style="56" customWidth="1"/>
    <col min="6407" max="6407" width="10.28515625" style="56" customWidth="1"/>
    <col min="6408" max="6408" width="11" style="56" customWidth="1"/>
    <col min="6409" max="6409" width="6" style="56" customWidth="1"/>
    <col min="6410" max="6410" width="11" style="56" customWidth="1"/>
    <col min="6411" max="6411" width="4.5703125" style="56" customWidth="1"/>
    <col min="6412" max="6658" width="9.140625" style="56"/>
    <col min="6659" max="6661" width="7.140625" style="56" customWidth="1"/>
    <col min="6662" max="6662" width="10.85546875" style="56" customWidth="1"/>
    <col min="6663" max="6663" width="10.28515625" style="56" customWidth="1"/>
    <col min="6664" max="6664" width="11" style="56" customWidth="1"/>
    <col min="6665" max="6665" width="6" style="56" customWidth="1"/>
    <col min="6666" max="6666" width="11" style="56" customWidth="1"/>
    <col min="6667" max="6667" width="4.5703125" style="56" customWidth="1"/>
    <col min="6668" max="6914" width="9.140625" style="56"/>
    <col min="6915" max="6917" width="7.140625" style="56" customWidth="1"/>
    <col min="6918" max="6918" width="10.85546875" style="56" customWidth="1"/>
    <col min="6919" max="6919" width="10.28515625" style="56" customWidth="1"/>
    <col min="6920" max="6920" width="11" style="56" customWidth="1"/>
    <col min="6921" max="6921" width="6" style="56" customWidth="1"/>
    <col min="6922" max="6922" width="11" style="56" customWidth="1"/>
    <col min="6923" max="6923" width="4.5703125" style="56" customWidth="1"/>
    <col min="6924" max="7170" width="9.140625" style="56"/>
    <col min="7171" max="7173" width="7.140625" style="56" customWidth="1"/>
    <col min="7174" max="7174" width="10.85546875" style="56" customWidth="1"/>
    <col min="7175" max="7175" width="10.28515625" style="56" customWidth="1"/>
    <col min="7176" max="7176" width="11" style="56" customWidth="1"/>
    <col min="7177" max="7177" width="6" style="56" customWidth="1"/>
    <col min="7178" max="7178" width="11" style="56" customWidth="1"/>
    <col min="7179" max="7179" width="4.5703125" style="56" customWidth="1"/>
    <col min="7180" max="7426" width="9.140625" style="56"/>
    <col min="7427" max="7429" width="7.140625" style="56" customWidth="1"/>
    <col min="7430" max="7430" width="10.85546875" style="56" customWidth="1"/>
    <col min="7431" max="7431" width="10.28515625" style="56" customWidth="1"/>
    <col min="7432" max="7432" width="11" style="56" customWidth="1"/>
    <col min="7433" max="7433" width="6" style="56" customWidth="1"/>
    <col min="7434" max="7434" width="11" style="56" customWidth="1"/>
    <col min="7435" max="7435" width="4.5703125" style="56" customWidth="1"/>
    <col min="7436" max="7682" width="9.140625" style="56"/>
    <col min="7683" max="7685" width="7.140625" style="56" customWidth="1"/>
    <col min="7686" max="7686" width="10.85546875" style="56" customWidth="1"/>
    <col min="7687" max="7687" width="10.28515625" style="56" customWidth="1"/>
    <col min="7688" max="7688" width="11" style="56" customWidth="1"/>
    <col min="7689" max="7689" width="6" style="56" customWidth="1"/>
    <col min="7690" max="7690" width="11" style="56" customWidth="1"/>
    <col min="7691" max="7691" width="4.5703125" style="56" customWidth="1"/>
    <col min="7692" max="7938" width="9.140625" style="56"/>
    <col min="7939" max="7941" width="7.140625" style="56" customWidth="1"/>
    <col min="7942" max="7942" width="10.85546875" style="56" customWidth="1"/>
    <col min="7943" max="7943" width="10.28515625" style="56" customWidth="1"/>
    <col min="7944" max="7944" width="11" style="56" customWidth="1"/>
    <col min="7945" max="7945" width="6" style="56" customWidth="1"/>
    <col min="7946" max="7946" width="11" style="56" customWidth="1"/>
    <col min="7947" max="7947" width="4.5703125" style="56" customWidth="1"/>
    <col min="7948" max="8194" width="9.140625" style="56"/>
    <col min="8195" max="8197" width="7.140625" style="56" customWidth="1"/>
    <col min="8198" max="8198" width="10.85546875" style="56" customWidth="1"/>
    <col min="8199" max="8199" width="10.28515625" style="56" customWidth="1"/>
    <col min="8200" max="8200" width="11" style="56" customWidth="1"/>
    <col min="8201" max="8201" width="6" style="56" customWidth="1"/>
    <col min="8202" max="8202" width="11" style="56" customWidth="1"/>
    <col min="8203" max="8203" width="4.5703125" style="56" customWidth="1"/>
    <col min="8204" max="8450" width="9.140625" style="56"/>
    <col min="8451" max="8453" width="7.140625" style="56" customWidth="1"/>
    <col min="8454" max="8454" width="10.85546875" style="56" customWidth="1"/>
    <col min="8455" max="8455" width="10.28515625" style="56" customWidth="1"/>
    <col min="8456" max="8456" width="11" style="56" customWidth="1"/>
    <col min="8457" max="8457" width="6" style="56" customWidth="1"/>
    <col min="8458" max="8458" width="11" style="56" customWidth="1"/>
    <col min="8459" max="8459" width="4.5703125" style="56" customWidth="1"/>
    <col min="8460" max="8706" width="9.140625" style="56"/>
    <col min="8707" max="8709" width="7.140625" style="56" customWidth="1"/>
    <col min="8710" max="8710" width="10.85546875" style="56" customWidth="1"/>
    <col min="8711" max="8711" width="10.28515625" style="56" customWidth="1"/>
    <col min="8712" max="8712" width="11" style="56" customWidth="1"/>
    <col min="8713" max="8713" width="6" style="56" customWidth="1"/>
    <col min="8714" max="8714" width="11" style="56" customWidth="1"/>
    <col min="8715" max="8715" width="4.5703125" style="56" customWidth="1"/>
    <col min="8716" max="8962" width="9.140625" style="56"/>
    <col min="8963" max="8965" width="7.140625" style="56" customWidth="1"/>
    <col min="8966" max="8966" width="10.85546875" style="56" customWidth="1"/>
    <col min="8967" max="8967" width="10.28515625" style="56" customWidth="1"/>
    <col min="8968" max="8968" width="11" style="56" customWidth="1"/>
    <col min="8969" max="8969" width="6" style="56" customWidth="1"/>
    <col min="8970" max="8970" width="11" style="56" customWidth="1"/>
    <col min="8971" max="8971" width="4.5703125" style="56" customWidth="1"/>
    <col min="8972" max="9218" width="9.140625" style="56"/>
    <col min="9219" max="9221" width="7.140625" style="56" customWidth="1"/>
    <col min="9222" max="9222" width="10.85546875" style="56" customWidth="1"/>
    <col min="9223" max="9223" width="10.28515625" style="56" customWidth="1"/>
    <col min="9224" max="9224" width="11" style="56" customWidth="1"/>
    <col min="9225" max="9225" width="6" style="56" customWidth="1"/>
    <col min="9226" max="9226" width="11" style="56" customWidth="1"/>
    <col min="9227" max="9227" width="4.5703125" style="56" customWidth="1"/>
    <col min="9228" max="9474" width="9.140625" style="56"/>
    <col min="9475" max="9477" width="7.140625" style="56" customWidth="1"/>
    <col min="9478" max="9478" width="10.85546875" style="56" customWidth="1"/>
    <col min="9479" max="9479" width="10.28515625" style="56" customWidth="1"/>
    <col min="9480" max="9480" width="11" style="56" customWidth="1"/>
    <col min="9481" max="9481" width="6" style="56" customWidth="1"/>
    <col min="9482" max="9482" width="11" style="56" customWidth="1"/>
    <col min="9483" max="9483" width="4.5703125" style="56" customWidth="1"/>
    <col min="9484" max="9730" width="9.140625" style="56"/>
    <col min="9731" max="9733" width="7.140625" style="56" customWidth="1"/>
    <col min="9734" max="9734" width="10.85546875" style="56" customWidth="1"/>
    <col min="9735" max="9735" width="10.28515625" style="56" customWidth="1"/>
    <col min="9736" max="9736" width="11" style="56" customWidth="1"/>
    <col min="9737" max="9737" width="6" style="56" customWidth="1"/>
    <col min="9738" max="9738" width="11" style="56" customWidth="1"/>
    <col min="9739" max="9739" width="4.5703125" style="56" customWidth="1"/>
    <col min="9740" max="9986" width="9.140625" style="56"/>
    <col min="9987" max="9989" width="7.140625" style="56" customWidth="1"/>
    <col min="9990" max="9990" width="10.85546875" style="56" customWidth="1"/>
    <col min="9991" max="9991" width="10.28515625" style="56" customWidth="1"/>
    <col min="9992" max="9992" width="11" style="56" customWidth="1"/>
    <col min="9993" max="9993" width="6" style="56" customWidth="1"/>
    <col min="9994" max="9994" width="11" style="56" customWidth="1"/>
    <col min="9995" max="9995" width="4.5703125" style="56" customWidth="1"/>
    <col min="9996" max="10242" width="9.140625" style="56"/>
    <col min="10243" max="10245" width="7.140625" style="56" customWidth="1"/>
    <col min="10246" max="10246" width="10.85546875" style="56" customWidth="1"/>
    <col min="10247" max="10247" width="10.28515625" style="56" customWidth="1"/>
    <col min="10248" max="10248" width="11" style="56" customWidth="1"/>
    <col min="10249" max="10249" width="6" style="56" customWidth="1"/>
    <col min="10250" max="10250" width="11" style="56" customWidth="1"/>
    <col min="10251" max="10251" width="4.5703125" style="56" customWidth="1"/>
    <col min="10252" max="10498" width="9.140625" style="56"/>
    <col min="10499" max="10501" width="7.140625" style="56" customWidth="1"/>
    <col min="10502" max="10502" width="10.85546875" style="56" customWidth="1"/>
    <col min="10503" max="10503" width="10.28515625" style="56" customWidth="1"/>
    <col min="10504" max="10504" width="11" style="56" customWidth="1"/>
    <col min="10505" max="10505" width="6" style="56" customWidth="1"/>
    <col min="10506" max="10506" width="11" style="56" customWidth="1"/>
    <col min="10507" max="10507" width="4.5703125" style="56" customWidth="1"/>
    <col min="10508" max="10754" width="9.140625" style="56"/>
    <col min="10755" max="10757" width="7.140625" style="56" customWidth="1"/>
    <col min="10758" max="10758" width="10.85546875" style="56" customWidth="1"/>
    <col min="10759" max="10759" width="10.28515625" style="56" customWidth="1"/>
    <col min="10760" max="10760" width="11" style="56" customWidth="1"/>
    <col min="10761" max="10761" width="6" style="56" customWidth="1"/>
    <col min="10762" max="10762" width="11" style="56" customWidth="1"/>
    <col min="10763" max="10763" width="4.5703125" style="56" customWidth="1"/>
    <col min="10764" max="11010" width="9.140625" style="56"/>
    <col min="11011" max="11013" width="7.140625" style="56" customWidth="1"/>
    <col min="11014" max="11014" width="10.85546875" style="56" customWidth="1"/>
    <col min="11015" max="11015" width="10.28515625" style="56" customWidth="1"/>
    <col min="11016" max="11016" width="11" style="56" customWidth="1"/>
    <col min="11017" max="11017" width="6" style="56" customWidth="1"/>
    <col min="11018" max="11018" width="11" style="56" customWidth="1"/>
    <col min="11019" max="11019" width="4.5703125" style="56" customWidth="1"/>
    <col min="11020" max="11266" width="9.140625" style="56"/>
    <col min="11267" max="11269" width="7.140625" style="56" customWidth="1"/>
    <col min="11270" max="11270" width="10.85546875" style="56" customWidth="1"/>
    <col min="11271" max="11271" width="10.28515625" style="56" customWidth="1"/>
    <col min="11272" max="11272" width="11" style="56" customWidth="1"/>
    <col min="11273" max="11273" width="6" style="56" customWidth="1"/>
    <col min="11274" max="11274" width="11" style="56" customWidth="1"/>
    <col min="11275" max="11275" width="4.5703125" style="56" customWidth="1"/>
    <col min="11276" max="11522" width="9.140625" style="56"/>
    <col min="11523" max="11525" width="7.140625" style="56" customWidth="1"/>
    <col min="11526" max="11526" width="10.85546875" style="56" customWidth="1"/>
    <col min="11527" max="11527" width="10.28515625" style="56" customWidth="1"/>
    <col min="11528" max="11528" width="11" style="56" customWidth="1"/>
    <col min="11529" max="11529" width="6" style="56" customWidth="1"/>
    <col min="11530" max="11530" width="11" style="56" customWidth="1"/>
    <col min="11531" max="11531" width="4.5703125" style="56" customWidth="1"/>
    <col min="11532" max="11778" width="9.140625" style="56"/>
    <col min="11779" max="11781" width="7.140625" style="56" customWidth="1"/>
    <col min="11782" max="11782" width="10.85546875" style="56" customWidth="1"/>
    <col min="11783" max="11783" width="10.28515625" style="56" customWidth="1"/>
    <col min="11784" max="11784" width="11" style="56" customWidth="1"/>
    <col min="11785" max="11785" width="6" style="56" customWidth="1"/>
    <col min="11786" max="11786" width="11" style="56" customWidth="1"/>
    <col min="11787" max="11787" width="4.5703125" style="56" customWidth="1"/>
    <col min="11788" max="12034" width="9.140625" style="56"/>
    <col min="12035" max="12037" width="7.140625" style="56" customWidth="1"/>
    <col min="12038" max="12038" width="10.85546875" style="56" customWidth="1"/>
    <col min="12039" max="12039" width="10.28515625" style="56" customWidth="1"/>
    <col min="12040" max="12040" width="11" style="56" customWidth="1"/>
    <col min="12041" max="12041" width="6" style="56" customWidth="1"/>
    <col min="12042" max="12042" width="11" style="56" customWidth="1"/>
    <col min="12043" max="12043" width="4.5703125" style="56" customWidth="1"/>
    <col min="12044" max="12290" width="9.140625" style="56"/>
    <col min="12291" max="12293" width="7.140625" style="56" customWidth="1"/>
    <col min="12294" max="12294" width="10.85546875" style="56" customWidth="1"/>
    <col min="12295" max="12295" width="10.28515625" style="56" customWidth="1"/>
    <col min="12296" max="12296" width="11" style="56" customWidth="1"/>
    <col min="12297" max="12297" width="6" style="56" customWidth="1"/>
    <col min="12298" max="12298" width="11" style="56" customWidth="1"/>
    <col min="12299" max="12299" width="4.5703125" style="56" customWidth="1"/>
    <col min="12300" max="12546" width="9.140625" style="56"/>
    <col min="12547" max="12549" width="7.140625" style="56" customWidth="1"/>
    <col min="12550" max="12550" width="10.85546875" style="56" customWidth="1"/>
    <col min="12551" max="12551" width="10.28515625" style="56" customWidth="1"/>
    <col min="12552" max="12552" width="11" style="56" customWidth="1"/>
    <col min="12553" max="12553" width="6" style="56" customWidth="1"/>
    <col min="12554" max="12554" width="11" style="56" customWidth="1"/>
    <col min="12555" max="12555" width="4.5703125" style="56" customWidth="1"/>
    <col min="12556" max="12802" width="9.140625" style="56"/>
    <col min="12803" max="12805" width="7.140625" style="56" customWidth="1"/>
    <col min="12806" max="12806" width="10.85546875" style="56" customWidth="1"/>
    <col min="12807" max="12807" width="10.28515625" style="56" customWidth="1"/>
    <col min="12808" max="12808" width="11" style="56" customWidth="1"/>
    <col min="12809" max="12809" width="6" style="56" customWidth="1"/>
    <col min="12810" max="12810" width="11" style="56" customWidth="1"/>
    <col min="12811" max="12811" width="4.5703125" style="56" customWidth="1"/>
    <col min="12812" max="13058" width="9.140625" style="56"/>
    <col min="13059" max="13061" width="7.140625" style="56" customWidth="1"/>
    <col min="13062" max="13062" width="10.85546875" style="56" customWidth="1"/>
    <col min="13063" max="13063" width="10.28515625" style="56" customWidth="1"/>
    <col min="13064" max="13064" width="11" style="56" customWidth="1"/>
    <col min="13065" max="13065" width="6" style="56" customWidth="1"/>
    <col min="13066" max="13066" width="11" style="56" customWidth="1"/>
    <col min="13067" max="13067" width="4.5703125" style="56" customWidth="1"/>
    <col min="13068" max="13314" width="9.140625" style="56"/>
    <col min="13315" max="13317" width="7.140625" style="56" customWidth="1"/>
    <col min="13318" max="13318" width="10.85546875" style="56" customWidth="1"/>
    <col min="13319" max="13319" width="10.28515625" style="56" customWidth="1"/>
    <col min="13320" max="13320" width="11" style="56" customWidth="1"/>
    <col min="13321" max="13321" width="6" style="56" customWidth="1"/>
    <col min="13322" max="13322" width="11" style="56" customWidth="1"/>
    <col min="13323" max="13323" width="4.5703125" style="56" customWidth="1"/>
    <col min="13324" max="13570" width="9.140625" style="56"/>
    <col min="13571" max="13573" width="7.140625" style="56" customWidth="1"/>
    <col min="13574" max="13574" width="10.85546875" style="56" customWidth="1"/>
    <col min="13575" max="13575" width="10.28515625" style="56" customWidth="1"/>
    <col min="13576" max="13576" width="11" style="56" customWidth="1"/>
    <col min="13577" max="13577" width="6" style="56" customWidth="1"/>
    <col min="13578" max="13578" width="11" style="56" customWidth="1"/>
    <col min="13579" max="13579" width="4.5703125" style="56" customWidth="1"/>
    <col min="13580" max="13826" width="9.140625" style="56"/>
    <col min="13827" max="13829" width="7.140625" style="56" customWidth="1"/>
    <col min="13830" max="13830" width="10.85546875" style="56" customWidth="1"/>
    <col min="13831" max="13831" width="10.28515625" style="56" customWidth="1"/>
    <col min="13832" max="13832" width="11" style="56" customWidth="1"/>
    <col min="13833" max="13833" width="6" style="56" customWidth="1"/>
    <col min="13834" max="13834" width="11" style="56" customWidth="1"/>
    <col min="13835" max="13835" width="4.5703125" style="56" customWidth="1"/>
    <col min="13836" max="14082" width="9.140625" style="56"/>
    <col min="14083" max="14085" width="7.140625" style="56" customWidth="1"/>
    <col min="14086" max="14086" width="10.85546875" style="56" customWidth="1"/>
    <col min="14087" max="14087" width="10.28515625" style="56" customWidth="1"/>
    <col min="14088" max="14088" width="11" style="56" customWidth="1"/>
    <col min="14089" max="14089" width="6" style="56" customWidth="1"/>
    <col min="14090" max="14090" width="11" style="56" customWidth="1"/>
    <col min="14091" max="14091" width="4.5703125" style="56" customWidth="1"/>
    <col min="14092" max="14338" width="9.140625" style="56"/>
    <col min="14339" max="14341" width="7.140625" style="56" customWidth="1"/>
    <col min="14342" max="14342" width="10.85546875" style="56" customWidth="1"/>
    <col min="14343" max="14343" width="10.28515625" style="56" customWidth="1"/>
    <col min="14344" max="14344" width="11" style="56" customWidth="1"/>
    <col min="14345" max="14345" width="6" style="56" customWidth="1"/>
    <col min="14346" max="14346" width="11" style="56" customWidth="1"/>
    <col min="14347" max="14347" width="4.5703125" style="56" customWidth="1"/>
    <col min="14348" max="14594" width="9.140625" style="56"/>
    <col min="14595" max="14597" width="7.140625" style="56" customWidth="1"/>
    <col min="14598" max="14598" width="10.85546875" style="56" customWidth="1"/>
    <col min="14599" max="14599" width="10.28515625" style="56" customWidth="1"/>
    <col min="14600" max="14600" width="11" style="56" customWidth="1"/>
    <col min="14601" max="14601" width="6" style="56" customWidth="1"/>
    <col min="14602" max="14602" width="11" style="56" customWidth="1"/>
    <col min="14603" max="14603" width="4.5703125" style="56" customWidth="1"/>
    <col min="14604" max="14850" width="9.140625" style="56"/>
    <col min="14851" max="14853" width="7.140625" style="56" customWidth="1"/>
    <col min="14854" max="14854" width="10.85546875" style="56" customWidth="1"/>
    <col min="14855" max="14855" width="10.28515625" style="56" customWidth="1"/>
    <col min="14856" max="14856" width="11" style="56" customWidth="1"/>
    <col min="14857" max="14857" width="6" style="56" customWidth="1"/>
    <col min="14858" max="14858" width="11" style="56" customWidth="1"/>
    <col min="14859" max="14859" width="4.5703125" style="56" customWidth="1"/>
    <col min="14860" max="15106" width="9.140625" style="56"/>
    <col min="15107" max="15109" width="7.140625" style="56" customWidth="1"/>
    <col min="15110" max="15110" width="10.85546875" style="56" customWidth="1"/>
    <col min="15111" max="15111" width="10.28515625" style="56" customWidth="1"/>
    <col min="15112" max="15112" width="11" style="56" customWidth="1"/>
    <col min="15113" max="15113" width="6" style="56" customWidth="1"/>
    <col min="15114" max="15114" width="11" style="56" customWidth="1"/>
    <col min="15115" max="15115" width="4.5703125" style="56" customWidth="1"/>
    <col min="15116" max="15362" width="9.140625" style="56"/>
    <col min="15363" max="15365" width="7.140625" style="56" customWidth="1"/>
    <col min="15366" max="15366" width="10.85546875" style="56" customWidth="1"/>
    <col min="15367" max="15367" width="10.28515625" style="56" customWidth="1"/>
    <col min="15368" max="15368" width="11" style="56" customWidth="1"/>
    <col min="15369" max="15369" width="6" style="56" customWidth="1"/>
    <col min="15370" max="15370" width="11" style="56" customWidth="1"/>
    <col min="15371" max="15371" width="4.5703125" style="56" customWidth="1"/>
    <col min="15372" max="15618" width="9.140625" style="56"/>
    <col min="15619" max="15621" width="7.140625" style="56" customWidth="1"/>
    <col min="15622" max="15622" width="10.85546875" style="56" customWidth="1"/>
    <col min="15623" max="15623" width="10.28515625" style="56" customWidth="1"/>
    <col min="15624" max="15624" width="11" style="56" customWidth="1"/>
    <col min="15625" max="15625" width="6" style="56" customWidth="1"/>
    <col min="15626" max="15626" width="11" style="56" customWidth="1"/>
    <col min="15627" max="15627" width="4.5703125" style="56" customWidth="1"/>
    <col min="15628" max="15874" width="9.140625" style="56"/>
    <col min="15875" max="15877" width="7.140625" style="56" customWidth="1"/>
    <col min="15878" max="15878" width="10.85546875" style="56" customWidth="1"/>
    <col min="15879" max="15879" width="10.28515625" style="56" customWidth="1"/>
    <col min="15880" max="15880" width="11" style="56" customWidth="1"/>
    <col min="15881" max="15881" width="6" style="56" customWidth="1"/>
    <col min="15882" max="15882" width="11" style="56" customWidth="1"/>
    <col min="15883" max="15883" width="4.5703125" style="56" customWidth="1"/>
    <col min="15884" max="16130" width="9.140625" style="56"/>
    <col min="16131" max="16133" width="7.140625" style="56" customWidth="1"/>
    <col min="16134" max="16134" width="10.85546875" style="56" customWidth="1"/>
    <col min="16135" max="16135" width="10.28515625" style="56" customWidth="1"/>
    <col min="16136" max="16136" width="11" style="56" customWidth="1"/>
    <col min="16137" max="16137" width="6" style="56" customWidth="1"/>
    <col min="16138" max="16138" width="11" style="56" customWidth="1"/>
    <col min="16139" max="16139" width="4.5703125" style="56" customWidth="1"/>
    <col min="16140" max="16384" width="9.140625" style="56"/>
  </cols>
  <sheetData>
    <row r="1" spans="1:41" s="46" customFormat="1" ht="15">
      <c r="A1" s="43" t="s">
        <v>18</v>
      </c>
      <c r="B1" s="44"/>
      <c r="C1" s="45"/>
      <c r="D1" s="45"/>
      <c r="E1" s="45"/>
      <c r="F1" s="45"/>
      <c r="G1" s="45"/>
      <c r="H1" s="45"/>
    </row>
    <row r="2" spans="1:41" s="46" customFormat="1" ht="15">
      <c r="A2" s="47" t="s">
        <v>44</v>
      </c>
      <c r="B2" s="44"/>
      <c r="C2" s="45"/>
      <c r="D2" s="45"/>
      <c r="E2" s="45"/>
      <c r="F2" s="45"/>
      <c r="G2" s="45"/>
      <c r="H2" s="45"/>
    </row>
    <row r="3" spans="1:41" s="46" customFormat="1" ht="15">
      <c r="A3" s="47" t="s">
        <v>19</v>
      </c>
      <c r="B3" s="44"/>
      <c r="C3" s="45"/>
      <c r="D3" s="45"/>
      <c r="E3" s="45"/>
      <c r="F3" s="45"/>
      <c r="G3" s="45"/>
      <c r="H3" s="45"/>
    </row>
    <row r="4" spans="1:41" s="46" customFormat="1" ht="15">
      <c r="A4" s="47" t="s">
        <v>38</v>
      </c>
      <c r="B4" s="44"/>
      <c r="C4" s="45"/>
      <c r="D4" s="45"/>
      <c r="E4" s="45"/>
      <c r="F4" s="45"/>
      <c r="G4" s="45"/>
      <c r="H4" s="45"/>
    </row>
    <row r="5" spans="1:41" s="46" customFormat="1">
      <c r="A5" s="44"/>
      <c r="B5" s="44"/>
      <c r="C5" s="45"/>
      <c r="D5" s="45"/>
      <c r="E5" s="45"/>
      <c r="F5" s="45"/>
      <c r="G5" s="45"/>
      <c r="H5" s="45"/>
    </row>
    <row r="6" spans="1:41" s="53" customFormat="1" ht="15">
      <c r="A6" s="48" t="s">
        <v>0</v>
      </c>
      <c r="B6" s="48"/>
      <c r="C6" s="49" t="s">
        <v>33</v>
      </c>
      <c r="D6" s="50"/>
      <c r="E6" s="48"/>
      <c r="F6" s="51" t="s">
        <v>1</v>
      </c>
      <c r="G6" s="51" t="s">
        <v>39</v>
      </c>
      <c r="H6" s="51" t="s">
        <v>2</v>
      </c>
      <c r="I6" s="51">
        <v>1</v>
      </c>
      <c r="J6" s="48" t="s">
        <v>20</v>
      </c>
      <c r="K6" s="48"/>
      <c r="L6" s="48" t="s">
        <v>32</v>
      </c>
      <c r="M6" s="48"/>
      <c r="N6" s="48" t="s">
        <v>35</v>
      </c>
      <c r="O6" s="52">
        <v>251517</v>
      </c>
      <c r="P6" s="52">
        <v>995984</v>
      </c>
      <c r="U6" s="54"/>
      <c r="Y6" s="54"/>
      <c r="AO6" s="47"/>
    </row>
    <row r="7" spans="1:41" ht="12" customHeight="1"/>
    <row r="8" spans="1:41" s="58" customFormat="1" ht="12.75" customHeight="1">
      <c r="A8" s="69" t="s">
        <v>3</v>
      </c>
      <c r="B8" s="69"/>
      <c r="C8" s="69"/>
      <c r="D8" s="70" t="s">
        <v>4</v>
      </c>
      <c r="E8" s="70"/>
      <c r="F8" s="71" t="s">
        <v>5</v>
      </c>
      <c r="G8" s="71"/>
      <c r="H8" s="57" t="s">
        <v>6</v>
      </c>
      <c r="J8" s="59"/>
      <c r="L8" s="60"/>
    </row>
    <row r="9" spans="1:41">
      <c r="A9" s="61" t="s">
        <v>7</v>
      </c>
      <c r="B9" s="61" t="s">
        <v>8</v>
      </c>
      <c r="C9" s="62" t="s">
        <v>9</v>
      </c>
      <c r="D9" s="69" t="s">
        <v>10</v>
      </c>
      <c r="E9" s="69"/>
      <c r="F9" s="57" t="s">
        <v>11</v>
      </c>
      <c r="G9" s="57" t="s">
        <v>28</v>
      </c>
      <c r="H9" s="57" t="s">
        <v>21</v>
      </c>
    </row>
    <row r="10" spans="1:41">
      <c r="A10" s="44">
        <v>0</v>
      </c>
      <c r="B10" s="44">
        <v>0</v>
      </c>
      <c r="C10" s="45">
        <v>0</v>
      </c>
      <c r="D10" s="45">
        <v>235</v>
      </c>
      <c r="E10" s="45">
        <f>D10</f>
        <v>235</v>
      </c>
      <c r="F10" s="55">
        <v>0</v>
      </c>
      <c r="G10" s="55">
        <v>0</v>
      </c>
      <c r="H10" s="55">
        <v>0</v>
      </c>
    </row>
    <row r="11" spans="1:41">
      <c r="A11" s="44">
        <v>5</v>
      </c>
      <c r="B11" s="44">
        <f t="shared" ref="B11:B45" si="0">A11+B10</f>
        <v>5</v>
      </c>
      <c r="C11" s="45">
        <f t="shared" ref="C11:C45" si="1">B11/60</f>
        <v>8.3333333333333329E-2</v>
      </c>
      <c r="D11" s="45">
        <v>230.8</v>
      </c>
      <c r="E11" s="45">
        <f>D11</f>
        <v>230.8</v>
      </c>
      <c r="F11" s="55">
        <f>(D10-D11)+(E10-D10)</f>
        <v>4.1999999999999886</v>
      </c>
      <c r="G11" s="55">
        <f>F10+F11</f>
        <v>4.1999999999999886</v>
      </c>
      <c r="H11" s="55">
        <f t="shared" ref="H11:H45" si="2">G11/C11</f>
        <v>50.399999999999864</v>
      </c>
    </row>
    <row r="12" spans="1:41">
      <c r="A12" s="44">
        <v>5</v>
      </c>
      <c r="B12" s="44">
        <f t="shared" si="0"/>
        <v>10</v>
      </c>
      <c r="C12" s="45">
        <f t="shared" si="1"/>
        <v>0.16666666666666666</v>
      </c>
      <c r="D12" s="45">
        <v>227.7</v>
      </c>
      <c r="E12" s="45">
        <f>D12</f>
        <v>227.7</v>
      </c>
      <c r="F12" s="55">
        <f t="shared" ref="F12:F45" si="3">(D11-D12)+(E11-D11)</f>
        <v>3.1000000000000227</v>
      </c>
      <c r="G12" s="55">
        <f t="shared" ref="G12:G45" si="4">G11+F12</f>
        <v>7.3000000000000114</v>
      </c>
      <c r="H12" s="55">
        <f t="shared" si="2"/>
        <v>43.800000000000068</v>
      </c>
    </row>
    <row r="13" spans="1:41">
      <c r="A13" s="44">
        <v>5</v>
      </c>
      <c r="B13" s="44">
        <f t="shared" si="0"/>
        <v>15</v>
      </c>
      <c r="C13" s="45">
        <f t="shared" si="1"/>
        <v>0.25</v>
      </c>
      <c r="D13" s="45">
        <v>225</v>
      </c>
      <c r="E13" s="45">
        <f>D13</f>
        <v>225</v>
      </c>
      <c r="F13" s="55">
        <f t="shared" si="3"/>
        <v>2.6999999999999886</v>
      </c>
      <c r="G13" s="55">
        <f t="shared" si="4"/>
        <v>10</v>
      </c>
      <c r="H13" s="55">
        <f t="shared" si="2"/>
        <v>40</v>
      </c>
    </row>
    <row r="14" spans="1:41">
      <c r="A14" s="44">
        <v>5</v>
      </c>
      <c r="B14" s="44">
        <f t="shared" si="0"/>
        <v>20</v>
      </c>
      <c r="C14" s="45">
        <f t="shared" si="1"/>
        <v>0.33333333333333331</v>
      </c>
      <c r="D14" s="45">
        <v>222.8</v>
      </c>
      <c r="E14" s="45">
        <v>235</v>
      </c>
      <c r="F14" s="55">
        <f t="shared" si="3"/>
        <v>2.1999999999999886</v>
      </c>
      <c r="G14" s="55">
        <f t="shared" si="4"/>
        <v>12.199999999999989</v>
      </c>
      <c r="H14" s="55">
        <f t="shared" si="2"/>
        <v>36.599999999999966</v>
      </c>
    </row>
    <row r="15" spans="1:41">
      <c r="A15" s="44">
        <v>5</v>
      </c>
      <c r="B15" s="44">
        <f t="shared" si="0"/>
        <v>25</v>
      </c>
      <c r="C15" s="45">
        <f t="shared" si="1"/>
        <v>0.41666666666666669</v>
      </c>
      <c r="D15" s="45">
        <v>231.8</v>
      </c>
      <c r="E15" s="45">
        <f>D15</f>
        <v>231.8</v>
      </c>
      <c r="F15" s="55">
        <f t="shared" si="3"/>
        <v>3.1999999999999886</v>
      </c>
      <c r="G15" s="55">
        <f t="shared" si="4"/>
        <v>15.399999999999977</v>
      </c>
      <c r="H15" s="55">
        <f t="shared" si="2"/>
        <v>36.959999999999944</v>
      </c>
    </row>
    <row r="16" spans="1:41">
      <c r="A16" s="44">
        <v>5</v>
      </c>
      <c r="B16" s="44">
        <f t="shared" si="0"/>
        <v>30</v>
      </c>
      <c r="C16" s="45">
        <f t="shared" si="1"/>
        <v>0.5</v>
      </c>
      <c r="D16" s="45">
        <v>229</v>
      </c>
      <c r="E16" s="45">
        <f>D16</f>
        <v>229</v>
      </c>
      <c r="F16" s="55">
        <f t="shared" si="3"/>
        <v>2.8000000000000114</v>
      </c>
      <c r="G16" s="55">
        <f t="shared" si="4"/>
        <v>18.199999999999989</v>
      </c>
      <c r="H16" s="55">
        <f t="shared" si="2"/>
        <v>36.399999999999977</v>
      </c>
    </row>
    <row r="17" spans="1:8">
      <c r="A17" s="44">
        <v>5</v>
      </c>
      <c r="B17" s="44">
        <f t="shared" si="0"/>
        <v>35</v>
      </c>
      <c r="C17" s="45">
        <f t="shared" si="1"/>
        <v>0.58333333333333337</v>
      </c>
      <c r="D17" s="45">
        <v>226.4</v>
      </c>
      <c r="E17" s="45">
        <f>D17</f>
        <v>226.4</v>
      </c>
      <c r="F17" s="55">
        <f t="shared" si="3"/>
        <v>2.5999999999999943</v>
      </c>
      <c r="G17" s="55">
        <f t="shared" si="4"/>
        <v>20.799999999999983</v>
      </c>
      <c r="H17" s="55">
        <f t="shared" si="2"/>
        <v>35.657142857142823</v>
      </c>
    </row>
    <row r="18" spans="1:8">
      <c r="A18" s="44">
        <v>5</v>
      </c>
      <c r="B18" s="44">
        <f t="shared" si="0"/>
        <v>40</v>
      </c>
      <c r="C18" s="45">
        <f t="shared" si="1"/>
        <v>0.66666666666666663</v>
      </c>
      <c r="D18" s="45">
        <v>224.4</v>
      </c>
      <c r="E18" s="45">
        <v>235</v>
      </c>
      <c r="F18" s="55">
        <f t="shared" si="3"/>
        <v>2</v>
      </c>
      <c r="G18" s="55">
        <f t="shared" si="4"/>
        <v>22.799999999999983</v>
      </c>
      <c r="H18" s="55">
        <f t="shared" si="2"/>
        <v>34.199999999999974</v>
      </c>
    </row>
    <row r="19" spans="1:8">
      <c r="A19" s="44">
        <v>5</v>
      </c>
      <c r="B19" s="44">
        <f t="shared" si="0"/>
        <v>45</v>
      </c>
      <c r="C19" s="45">
        <f t="shared" si="1"/>
        <v>0.75</v>
      </c>
      <c r="D19" s="45">
        <v>232.2</v>
      </c>
      <c r="E19" s="45">
        <f>D19</f>
        <v>232.2</v>
      </c>
      <c r="F19" s="55">
        <f t="shared" si="3"/>
        <v>2.8000000000000114</v>
      </c>
      <c r="G19" s="55">
        <f t="shared" si="4"/>
        <v>25.599999999999994</v>
      </c>
      <c r="H19" s="55">
        <f t="shared" si="2"/>
        <v>34.133333333333326</v>
      </c>
    </row>
    <row r="20" spans="1:8">
      <c r="A20" s="44">
        <v>5</v>
      </c>
      <c r="B20" s="44">
        <f t="shared" si="0"/>
        <v>50</v>
      </c>
      <c r="C20" s="45">
        <f t="shared" si="1"/>
        <v>0.83333333333333337</v>
      </c>
      <c r="D20" s="45">
        <v>229.6</v>
      </c>
      <c r="E20" s="45">
        <f>D20</f>
        <v>229.6</v>
      </c>
      <c r="F20" s="55">
        <f t="shared" si="3"/>
        <v>2.5999999999999943</v>
      </c>
      <c r="G20" s="55">
        <f t="shared" si="4"/>
        <v>28.199999999999989</v>
      </c>
      <c r="H20" s="55">
        <f t="shared" si="2"/>
        <v>33.839999999999982</v>
      </c>
    </row>
    <row r="21" spans="1:8">
      <c r="A21" s="44">
        <v>5</v>
      </c>
      <c r="B21" s="44">
        <f t="shared" si="0"/>
        <v>55</v>
      </c>
      <c r="C21" s="45">
        <f t="shared" si="1"/>
        <v>0.91666666666666663</v>
      </c>
      <c r="D21" s="45">
        <v>227.2</v>
      </c>
      <c r="E21" s="45">
        <f>D21</f>
        <v>227.2</v>
      </c>
      <c r="F21" s="55">
        <f t="shared" si="3"/>
        <v>2.4000000000000057</v>
      </c>
      <c r="G21" s="55">
        <f t="shared" si="4"/>
        <v>30.599999999999994</v>
      </c>
      <c r="H21" s="55">
        <f t="shared" si="2"/>
        <v>33.381818181818176</v>
      </c>
    </row>
    <row r="22" spans="1:8">
      <c r="A22" s="44">
        <v>5</v>
      </c>
      <c r="B22" s="44">
        <f t="shared" si="0"/>
        <v>60</v>
      </c>
      <c r="C22" s="45">
        <f t="shared" si="1"/>
        <v>1</v>
      </c>
      <c r="D22" s="45">
        <v>225.3</v>
      </c>
      <c r="E22" s="45">
        <f>D22</f>
        <v>225.3</v>
      </c>
      <c r="F22" s="55">
        <f t="shared" si="3"/>
        <v>1.8999999999999773</v>
      </c>
      <c r="G22" s="55">
        <f t="shared" si="4"/>
        <v>32.499999999999972</v>
      </c>
      <c r="H22" s="55">
        <f t="shared" si="2"/>
        <v>32.499999999999972</v>
      </c>
    </row>
    <row r="23" spans="1:8">
      <c r="A23" s="44">
        <v>5</v>
      </c>
      <c r="B23" s="44">
        <f t="shared" si="0"/>
        <v>65</v>
      </c>
      <c r="C23" s="45">
        <f t="shared" si="1"/>
        <v>1.0833333333333333</v>
      </c>
      <c r="D23" s="45">
        <v>223.6</v>
      </c>
      <c r="E23" s="45">
        <v>235</v>
      </c>
      <c r="F23" s="55">
        <f t="shared" si="3"/>
        <v>1.7000000000000171</v>
      </c>
      <c r="G23" s="55">
        <f t="shared" si="4"/>
        <v>34.199999999999989</v>
      </c>
      <c r="H23" s="55">
        <f t="shared" si="2"/>
        <v>31.56923076923076</v>
      </c>
    </row>
    <row r="24" spans="1:8">
      <c r="A24" s="44">
        <v>5</v>
      </c>
      <c r="B24" s="44">
        <f t="shared" si="0"/>
        <v>70</v>
      </c>
      <c r="C24" s="45">
        <f t="shared" si="1"/>
        <v>1.1666666666666667</v>
      </c>
      <c r="D24" s="45">
        <v>232.4</v>
      </c>
      <c r="E24" s="45">
        <f>D24</f>
        <v>232.4</v>
      </c>
      <c r="F24" s="55">
        <f t="shared" si="3"/>
        <v>2.5999999999999943</v>
      </c>
      <c r="G24" s="55">
        <f t="shared" si="4"/>
        <v>36.799999999999983</v>
      </c>
      <c r="H24" s="55">
        <f t="shared" si="2"/>
        <v>31.542857142857127</v>
      </c>
    </row>
    <row r="25" spans="1:8">
      <c r="A25" s="44">
        <v>5</v>
      </c>
      <c r="B25" s="44">
        <f t="shared" si="0"/>
        <v>75</v>
      </c>
      <c r="C25" s="45">
        <f t="shared" si="1"/>
        <v>1.25</v>
      </c>
      <c r="D25" s="45">
        <v>230.1</v>
      </c>
      <c r="E25" s="45">
        <f>D25</f>
        <v>230.1</v>
      </c>
      <c r="F25" s="55">
        <f t="shared" si="3"/>
        <v>2.3000000000000114</v>
      </c>
      <c r="G25" s="55">
        <f t="shared" si="4"/>
        <v>39.099999999999994</v>
      </c>
      <c r="H25" s="55">
        <f t="shared" si="2"/>
        <v>31.279999999999994</v>
      </c>
    </row>
    <row r="26" spans="1:8">
      <c r="A26" s="44">
        <v>5</v>
      </c>
      <c r="B26" s="44">
        <f t="shared" si="0"/>
        <v>80</v>
      </c>
      <c r="C26" s="45">
        <f t="shared" si="1"/>
        <v>1.3333333333333333</v>
      </c>
      <c r="D26" s="45">
        <v>228.1</v>
      </c>
      <c r="E26" s="45">
        <f>D26</f>
        <v>228.1</v>
      </c>
      <c r="F26" s="55">
        <f t="shared" si="3"/>
        <v>2</v>
      </c>
      <c r="G26" s="55">
        <f t="shared" si="4"/>
        <v>41.099999999999994</v>
      </c>
      <c r="H26" s="55">
        <f t="shared" si="2"/>
        <v>30.824999999999996</v>
      </c>
    </row>
    <row r="27" spans="1:8">
      <c r="A27" s="44">
        <v>5</v>
      </c>
      <c r="B27" s="44">
        <f t="shared" si="0"/>
        <v>85</v>
      </c>
      <c r="C27" s="45">
        <f t="shared" si="1"/>
        <v>1.4166666666666667</v>
      </c>
      <c r="D27" s="45">
        <v>226.6</v>
      </c>
      <c r="E27" s="45">
        <f>D27</f>
        <v>226.6</v>
      </c>
      <c r="F27" s="55">
        <f t="shared" si="3"/>
        <v>1.5</v>
      </c>
      <c r="G27" s="55">
        <f t="shared" si="4"/>
        <v>42.599999999999994</v>
      </c>
      <c r="H27" s="55">
        <f t="shared" si="2"/>
        <v>30.07058823529411</v>
      </c>
    </row>
    <row r="28" spans="1:8">
      <c r="A28" s="44">
        <v>5</v>
      </c>
      <c r="B28" s="44">
        <f t="shared" si="0"/>
        <v>90</v>
      </c>
      <c r="C28" s="45">
        <f t="shared" si="1"/>
        <v>1.5</v>
      </c>
      <c r="D28" s="45">
        <v>224.2</v>
      </c>
      <c r="E28" s="45">
        <v>235</v>
      </c>
      <c r="F28" s="55">
        <f t="shared" si="3"/>
        <v>2.4000000000000057</v>
      </c>
      <c r="G28" s="55">
        <f t="shared" si="4"/>
        <v>45</v>
      </c>
      <c r="H28" s="55">
        <f t="shared" si="2"/>
        <v>30</v>
      </c>
    </row>
    <row r="29" spans="1:8">
      <c r="A29" s="44">
        <v>10</v>
      </c>
      <c r="B29" s="44">
        <f t="shared" si="0"/>
        <v>100</v>
      </c>
      <c r="C29" s="45">
        <f t="shared" si="1"/>
        <v>1.6666666666666667</v>
      </c>
      <c r="D29" s="45">
        <v>231.1</v>
      </c>
      <c r="E29" s="45">
        <f>D29</f>
        <v>231.1</v>
      </c>
      <c r="F29" s="55">
        <f t="shared" si="3"/>
        <v>3.9000000000000057</v>
      </c>
      <c r="G29" s="55">
        <f t="shared" si="4"/>
        <v>48.900000000000006</v>
      </c>
      <c r="H29" s="55">
        <f t="shared" si="2"/>
        <v>29.340000000000003</v>
      </c>
    </row>
    <row r="30" spans="1:8">
      <c r="A30" s="44">
        <v>10</v>
      </c>
      <c r="B30" s="44">
        <f t="shared" si="0"/>
        <v>110</v>
      </c>
      <c r="C30" s="45">
        <f t="shared" si="1"/>
        <v>1.8333333333333333</v>
      </c>
      <c r="D30" s="45">
        <v>226.5</v>
      </c>
      <c r="E30" s="45">
        <f>D30</f>
        <v>226.5</v>
      </c>
      <c r="F30" s="55">
        <f t="shared" si="3"/>
        <v>4.5999999999999943</v>
      </c>
      <c r="G30" s="55">
        <f t="shared" si="4"/>
        <v>53.5</v>
      </c>
      <c r="H30" s="55">
        <f t="shared" si="2"/>
        <v>29.181818181818183</v>
      </c>
    </row>
    <row r="31" spans="1:8">
      <c r="A31" s="44">
        <v>10</v>
      </c>
      <c r="B31" s="44">
        <f t="shared" si="0"/>
        <v>120</v>
      </c>
      <c r="C31" s="45">
        <f t="shared" si="1"/>
        <v>2</v>
      </c>
      <c r="D31" s="45">
        <v>223.5</v>
      </c>
      <c r="E31" s="45">
        <v>235</v>
      </c>
      <c r="F31" s="55">
        <f t="shared" si="3"/>
        <v>3</v>
      </c>
      <c r="G31" s="55">
        <f t="shared" si="4"/>
        <v>56.5</v>
      </c>
      <c r="H31" s="55">
        <f t="shared" si="2"/>
        <v>28.25</v>
      </c>
    </row>
    <row r="32" spans="1:8">
      <c r="A32" s="44">
        <v>10</v>
      </c>
      <c r="B32" s="44">
        <f t="shared" si="0"/>
        <v>130</v>
      </c>
      <c r="C32" s="45">
        <f t="shared" si="1"/>
        <v>2.1666666666666665</v>
      </c>
      <c r="D32" s="45">
        <v>230.5</v>
      </c>
      <c r="E32" s="45">
        <f>D32</f>
        <v>230.5</v>
      </c>
      <c r="F32" s="55">
        <f t="shared" si="3"/>
        <v>4.5</v>
      </c>
      <c r="G32" s="55">
        <f t="shared" si="4"/>
        <v>61</v>
      </c>
      <c r="H32" s="55">
        <f t="shared" si="2"/>
        <v>28.153846153846157</v>
      </c>
    </row>
    <row r="33" spans="1:8">
      <c r="A33" s="44">
        <v>10</v>
      </c>
      <c r="B33" s="44">
        <f t="shared" si="0"/>
        <v>140</v>
      </c>
      <c r="C33" s="45">
        <f t="shared" si="1"/>
        <v>2.3333333333333335</v>
      </c>
      <c r="D33" s="45">
        <v>226.3</v>
      </c>
      <c r="E33" s="45">
        <f>D33</f>
        <v>226.3</v>
      </c>
      <c r="F33" s="55">
        <f t="shared" si="3"/>
        <v>4.1999999999999886</v>
      </c>
      <c r="G33" s="55">
        <f t="shared" si="4"/>
        <v>65.199999999999989</v>
      </c>
      <c r="H33" s="55">
        <f t="shared" si="2"/>
        <v>27.942857142857136</v>
      </c>
    </row>
    <row r="34" spans="1:8">
      <c r="A34" s="44">
        <v>10</v>
      </c>
      <c r="B34" s="44">
        <f t="shared" si="0"/>
        <v>150</v>
      </c>
      <c r="C34" s="45">
        <f t="shared" si="1"/>
        <v>2.5</v>
      </c>
      <c r="D34" s="45">
        <v>223.5</v>
      </c>
      <c r="E34" s="45">
        <v>235</v>
      </c>
      <c r="F34" s="55">
        <f t="shared" si="3"/>
        <v>2.8000000000000114</v>
      </c>
      <c r="G34" s="55">
        <f t="shared" si="4"/>
        <v>68</v>
      </c>
      <c r="H34" s="55">
        <f t="shared" si="2"/>
        <v>27.2</v>
      </c>
    </row>
    <row r="35" spans="1:8">
      <c r="A35" s="44">
        <v>10</v>
      </c>
      <c r="B35" s="44">
        <f t="shared" si="0"/>
        <v>160</v>
      </c>
      <c r="C35" s="45">
        <f t="shared" si="1"/>
        <v>2.6666666666666665</v>
      </c>
      <c r="D35" s="45">
        <v>230.5</v>
      </c>
      <c r="E35" s="45">
        <f>D35</f>
        <v>230.5</v>
      </c>
      <c r="F35" s="55">
        <f t="shared" si="3"/>
        <v>4.5</v>
      </c>
      <c r="G35" s="55">
        <f t="shared" si="4"/>
        <v>72.5</v>
      </c>
      <c r="H35" s="55">
        <f t="shared" si="2"/>
        <v>27.1875</v>
      </c>
    </row>
    <row r="36" spans="1:8">
      <c r="A36" s="44">
        <v>15</v>
      </c>
      <c r="B36" s="44">
        <f t="shared" si="0"/>
        <v>175</v>
      </c>
      <c r="C36" s="45">
        <f t="shared" si="1"/>
        <v>2.9166666666666665</v>
      </c>
      <c r="D36" s="45">
        <v>225.3</v>
      </c>
      <c r="E36" s="45">
        <f>D36</f>
        <v>225.3</v>
      </c>
      <c r="F36" s="55">
        <f t="shared" si="3"/>
        <v>5.1999999999999886</v>
      </c>
      <c r="G36" s="55">
        <f t="shared" si="4"/>
        <v>77.699999999999989</v>
      </c>
      <c r="H36" s="55">
        <f t="shared" si="2"/>
        <v>26.639999999999997</v>
      </c>
    </row>
    <row r="37" spans="1:8">
      <c r="A37" s="44">
        <v>7</v>
      </c>
      <c r="B37" s="44">
        <f t="shared" si="0"/>
        <v>182</v>
      </c>
      <c r="C37" s="45">
        <f t="shared" si="1"/>
        <v>3.0333333333333332</v>
      </c>
      <c r="D37" s="45">
        <v>223</v>
      </c>
      <c r="E37" s="45">
        <v>235</v>
      </c>
      <c r="F37" s="55">
        <f t="shared" si="3"/>
        <v>2.3000000000000114</v>
      </c>
      <c r="G37" s="55">
        <f t="shared" si="4"/>
        <v>80</v>
      </c>
      <c r="H37" s="55">
        <f t="shared" si="2"/>
        <v>26.373626373626376</v>
      </c>
    </row>
    <row r="38" spans="1:8">
      <c r="A38" s="44">
        <v>8</v>
      </c>
      <c r="B38" s="44">
        <f t="shared" si="0"/>
        <v>190</v>
      </c>
      <c r="C38" s="45">
        <f t="shared" si="1"/>
        <v>3.1666666666666665</v>
      </c>
      <c r="D38" s="45">
        <v>231.4</v>
      </c>
      <c r="E38" s="45">
        <f t="shared" ref="E38:E45" si="5">D38</f>
        <v>231.4</v>
      </c>
      <c r="F38" s="55">
        <f t="shared" si="3"/>
        <v>3.5999999999999943</v>
      </c>
      <c r="G38" s="55">
        <f t="shared" si="4"/>
        <v>83.6</v>
      </c>
      <c r="H38" s="55">
        <f t="shared" si="2"/>
        <v>26.4</v>
      </c>
    </row>
    <row r="39" spans="1:8">
      <c r="A39" s="44">
        <v>15</v>
      </c>
      <c r="B39" s="44">
        <f t="shared" si="0"/>
        <v>205</v>
      </c>
      <c r="C39" s="45">
        <f t="shared" si="1"/>
        <v>3.4166666666666665</v>
      </c>
      <c r="D39" s="45">
        <v>225.5</v>
      </c>
      <c r="E39" s="45">
        <v>235</v>
      </c>
      <c r="F39" s="55">
        <f t="shared" si="3"/>
        <v>5.9000000000000057</v>
      </c>
      <c r="G39" s="55">
        <f t="shared" si="4"/>
        <v>89.5</v>
      </c>
      <c r="H39" s="55">
        <f t="shared" si="2"/>
        <v>26.195121951219512</v>
      </c>
    </row>
    <row r="40" spans="1:8">
      <c r="A40" s="44">
        <v>15</v>
      </c>
      <c r="B40" s="44">
        <f t="shared" si="0"/>
        <v>220</v>
      </c>
      <c r="C40" s="45">
        <f t="shared" si="1"/>
        <v>3.6666666666666665</v>
      </c>
      <c r="D40" s="45">
        <v>230.1</v>
      </c>
      <c r="E40" s="45">
        <f>D40</f>
        <v>230.1</v>
      </c>
      <c r="F40" s="55">
        <f t="shared" si="3"/>
        <v>4.9000000000000057</v>
      </c>
      <c r="G40" s="55">
        <f t="shared" si="4"/>
        <v>94.4</v>
      </c>
      <c r="H40" s="55">
        <f t="shared" si="2"/>
        <v>25.74545454545455</v>
      </c>
    </row>
    <row r="41" spans="1:8">
      <c r="A41" s="44">
        <v>15</v>
      </c>
      <c r="B41" s="44">
        <f t="shared" si="0"/>
        <v>235</v>
      </c>
      <c r="C41" s="45">
        <f t="shared" si="1"/>
        <v>3.9166666666666665</v>
      </c>
      <c r="D41" s="45">
        <v>226</v>
      </c>
      <c r="E41" s="45">
        <v>235</v>
      </c>
      <c r="F41" s="55">
        <f t="shared" si="3"/>
        <v>4.0999999999999943</v>
      </c>
      <c r="G41" s="55">
        <f t="shared" si="4"/>
        <v>98.5</v>
      </c>
      <c r="H41" s="55">
        <f t="shared" si="2"/>
        <v>25.148936170212767</v>
      </c>
    </row>
    <row r="42" spans="1:8">
      <c r="A42" s="44">
        <v>15</v>
      </c>
      <c r="B42" s="44">
        <f t="shared" si="0"/>
        <v>250</v>
      </c>
      <c r="C42" s="45">
        <f t="shared" si="1"/>
        <v>4.166666666666667</v>
      </c>
      <c r="D42" s="45">
        <v>230.5</v>
      </c>
      <c r="E42" s="45">
        <f t="shared" si="5"/>
        <v>230.5</v>
      </c>
      <c r="F42" s="55">
        <f t="shared" si="3"/>
        <v>4.5</v>
      </c>
      <c r="G42" s="55">
        <f t="shared" si="4"/>
        <v>103</v>
      </c>
      <c r="H42" s="55">
        <f t="shared" si="2"/>
        <v>24.72</v>
      </c>
    </row>
    <row r="43" spans="1:8">
      <c r="A43" s="44">
        <v>15</v>
      </c>
      <c r="B43" s="44">
        <f t="shared" si="0"/>
        <v>265</v>
      </c>
      <c r="C43" s="45">
        <f t="shared" si="1"/>
        <v>4.416666666666667</v>
      </c>
      <c r="D43" s="45">
        <v>226.5</v>
      </c>
      <c r="E43" s="45">
        <f t="shared" si="5"/>
        <v>226.5</v>
      </c>
      <c r="F43" s="55">
        <f t="shared" si="3"/>
        <v>4</v>
      </c>
      <c r="G43" s="55">
        <f t="shared" si="4"/>
        <v>107</v>
      </c>
      <c r="H43" s="55">
        <f t="shared" si="2"/>
        <v>24.226415094339622</v>
      </c>
    </row>
    <row r="44" spans="1:8">
      <c r="A44" s="44">
        <v>10</v>
      </c>
      <c r="B44" s="44">
        <f t="shared" si="0"/>
        <v>275</v>
      </c>
      <c r="C44" s="45">
        <f t="shared" si="1"/>
        <v>4.583333333333333</v>
      </c>
      <c r="D44" s="45">
        <v>223.7</v>
      </c>
      <c r="E44" s="45">
        <v>235</v>
      </c>
      <c r="F44" s="55">
        <f t="shared" si="3"/>
        <v>2.8000000000000114</v>
      </c>
      <c r="G44" s="55">
        <f t="shared" si="4"/>
        <v>109.80000000000001</v>
      </c>
      <c r="H44" s="55">
        <f t="shared" si="2"/>
        <v>23.956363636363641</v>
      </c>
    </row>
    <row r="45" spans="1:8">
      <c r="A45" s="44">
        <v>25</v>
      </c>
      <c r="B45" s="44">
        <f t="shared" si="0"/>
        <v>300</v>
      </c>
      <c r="C45" s="45">
        <f t="shared" si="1"/>
        <v>5</v>
      </c>
      <c r="D45" s="45">
        <v>228.1</v>
      </c>
      <c r="E45" s="45">
        <f t="shared" si="5"/>
        <v>228.1</v>
      </c>
      <c r="F45" s="55">
        <f t="shared" si="3"/>
        <v>6.9000000000000057</v>
      </c>
      <c r="G45" s="55">
        <f t="shared" si="4"/>
        <v>116.70000000000002</v>
      </c>
      <c r="H45" s="55">
        <f t="shared" si="2"/>
        <v>23.340000000000003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4" orientation="landscape" r:id="rId1"/>
  <headerFooter alignWithMargins="0"/>
  <rowBreaks count="1" manualBreakCount="1">
    <brk id="23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6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33</v>
      </c>
      <c r="D6" s="8"/>
      <c r="E6" s="6"/>
      <c r="F6" s="19" t="s">
        <v>1</v>
      </c>
      <c r="G6" s="19" t="s">
        <v>39</v>
      </c>
      <c r="H6" s="19" t="s">
        <v>2</v>
      </c>
      <c r="I6" s="19">
        <v>2</v>
      </c>
      <c r="J6" s="6" t="s">
        <v>20</v>
      </c>
      <c r="K6" s="6"/>
      <c r="L6" s="6" t="s">
        <v>32</v>
      </c>
      <c r="M6" s="6"/>
      <c r="N6" s="6" t="s">
        <v>35</v>
      </c>
      <c r="O6" s="38">
        <v>251517</v>
      </c>
      <c r="P6" s="38">
        <v>995984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17</v>
      </c>
      <c r="E10" s="3">
        <f>D10</f>
        <v>17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46" si="0">A11+B10</f>
        <v>5</v>
      </c>
      <c r="C11" s="3">
        <f t="shared" ref="C11:C46" si="1">B11/60</f>
        <v>8.3333333333333329E-2</v>
      </c>
      <c r="D11" s="3">
        <v>13.2</v>
      </c>
      <c r="E11" s="3">
        <f>D11</f>
        <v>13.2</v>
      </c>
      <c r="F11" s="20">
        <f>(D10-D11)+(E10-D10)</f>
        <v>3.8000000000000007</v>
      </c>
      <c r="G11" s="20">
        <f>F10+F11</f>
        <v>3.8000000000000007</v>
      </c>
      <c r="H11" s="20">
        <f t="shared" ref="H11:H46" si="2">G11/C11</f>
        <v>45.600000000000009</v>
      </c>
    </row>
    <row r="12" spans="1:41">
      <c r="A12" s="2">
        <v>5</v>
      </c>
      <c r="B12" s="2">
        <f t="shared" si="0"/>
        <v>10</v>
      </c>
      <c r="C12" s="3">
        <f t="shared" si="1"/>
        <v>0.16666666666666666</v>
      </c>
      <c r="D12" s="3">
        <v>10.1</v>
      </c>
      <c r="E12" s="3">
        <f>D12</f>
        <v>10.1</v>
      </c>
      <c r="F12" s="20">
        <f t="shared" ref="F12:F46" si="3">(D11-D12)+(E11-D11)</f>
        <v>3.0999999999999996</v>
      </c>
      <c r="G12" s="20">
        <f t="shared" ref="G12:G46" si="4">G11+F12</f>
        <v>6.9</v>
      </c>
      <c r="H12" s="20">
        <f t="shared" si="2"/>
        <v>41.400000000000006</v>
      </c>
    </row>
    <row r="13" spans="1:41">
      <c r="A13" s="2">
        <v>5</v>
      </c>
      <c r="B13" s="2">
        <f t="shared" si="0"/>
        <v>15</v>
      </c>
      <c r="C13" s="3">
        <f t="shared" si="1"/>
        <v>0.25</v>
      </c>
      <c r="D13" s="3">
        <v>7.2</v>
      </c>
      <c r="E13" s="3">
        <v>17</v>
      </c>
      <c r="F13" s="20">
        <f t="shared" si="3"/>
        <v>2.8999999999999995</v>
      </c>
      <c r="G13" s="20">
        <f t="shared" si="4"/>
        <v>9.8000000000000007</v>
      </c>
      <c r="H13" s="20">
        <f t="shared" si="2"/>
        <v>39.200000000000003</v>
      </c>
    </row>
    <row r="14" spans="1:41">
      <c r="A14" s="2">
        <v>5</v>
      </c>
      <c r="B14" s="2">
        <f t="shared" si="0"/>
        <v>20</v>
      </c>
      <c r="C14" s="3">
        <f t="shared" si="1"/>
        <v>0.33333333333333331</v>
      </c>
      <c r="D14" s="3">
        <v>14.1</v>
      </c>
      <c r="E14" s="3">
        <f>D14</f>
        <v>14.1</v>
      </c>
      <c r="F14" s="20">
        <f t="shared" si="3"/>
        <v>2.9000000000000012</v>
      </c>
      <c r="G14" s="20">
        <f t="shared" si="4"/>
        <v>12.700000000000003</v>
      </c>
      <c r="H14" s="20">
        <f t="shared" si="2"/>
        <v>38.100000000000009</v>
      </c>
    </row>
    <row r="15" spans="1:41">
      <c r="A15" s="2">
        <v>5</v>
      </c>
      <c r="B15" s="2">
        <f t="shared" si="0"/>
        <v>25</v>
      </c>
      <c r="C15" s="3">
        <f t="shared" si="1"/>
        <v>0.41666666666666669</v>
      </c>
      <c r="D15" s="3">
        <v>11.1</v>
      </c>
      <c r="E15" s="3">
        <f>D15</f>
        <v>11.1</v>
      </c>
      <c r="F15" s="20">
        <f t="shared" si="3"/>
        <v>3</v>
      </c>
      <c r="G15" s="20">
        <f t="shared" si="4"/>
        <v>15.700000000000003</v>
      </c>
      <c r="H15" s="20">
        <f t="shared" si="2"/>
        <v>37.680000000000007</v>
      </c>
    </row>
    <row r="16" spans="1:41">
      <c r="A16" s="2">
        <v>5</v>
      </c>
      <c r="B16" s="2">
        <f t="shared" si="0"/>
        <v>30</v>
      </c>
      <c r="C16" s="3">
        <f t="shared" si="1"/>
        <v>0.5</v>
      </c>
      <c r="D16" s="3">
        <v>8.6999999999999993</v>
      </c>
      <c r="E16" s="3">
        <f>D16</f>
        <v>8.6999999999999993</v>
      </c>
      <c r="F16" s="20">
        <f t="shared" si="3"/>
        <v>2.4000000000000004</v>
      </c>
      <c r="G16" s="20">
        <f t="shared" si="4"/>
        <v>18.100000000000001</v>
      </c>
      <c r="H16" s="20">
        <f t="shared" si="2"/>
        <v>36.200000000000003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6.6</v>
      </c>
      <c r="E17" s="3">
        <v>17</v>
      </c>
      <c r="F17" s="20">
        <f t="shared" si="3"/>
        <v>2.0999999999999996</v>
      </c>
      <c r="G17" s="20">
        <f t="shared" si="4"/>
        <v>20.200000000000003</v>
      </c>
      <c r="H17" s="20">
        <f t="shared" si="2"/>
        <v>34.628571428571433</v>
      </c>
    </row>
    <row r="18" spans="1:8">
      <c r="A18" s="2">
        <v>5</v>
      </c>
      <c r="B18" s="2">
        <f t="shared" si="0"/>
        <v>40</v>
      </c>
      <c r="C18" s="3">
        <f t="shared" si="1"/>
        <v>0.66666666666666663</v>
      </c>
      <c r="D18" s="3">
        <v>14.4</v>
      </c>
      <c r="E18" s="3">
        <f>D18</f>
        <v>14.4</v>
      </c>
      <c r="F18" s="20">
        <f t="shared" si="3"/>
        <v>2.5999999999999996</v>
      </c>
      <c r="G18" s="20">
        <f t="shared" si="4"/>
        <v>22.800000000000004</v>
      </c>
      <c r="H18" s="20">
        <f t="shared" si="2"/>
        <v>34.20000000000001</v>
      </c>
    </row>
    <row r="19" spans="1:8">
      <c r="A19" s="2">
        <v>5</v>
      </c>
      <c r="B19" s="2">
        <f t="shared" si="0"/>
        <v>45</v>
      </c>
      <c r="C19" s="3">
        <f t="shared" si="1"/>
        <v>0.75</v>
      </c>
      <c r="D19" s="3">
        <v>11.8</v>
      </c>
      <c r="E19" s="3">
        <f>D19</f>
        <v>11.8</v>
      </c>
      <c r="F19" s="20">
        <f t="shared" si="3"/>
        <v>2.5999999999999996</v>
      </c>
      <c r="G19" s="20">
        <f t="shared" si="4"/>
        <v>25.400000000000006</v>
      </c>
      <c r="H19" s="20">
        <f t="shared" si="2"/>
        <v>33.866666666666674</v>
      </c>
    </row>
    <row r="20" spans="1:8">
      <c r="A20" s="2">
        <v>5</v>
      </c>
      <c r="B20" s="2">
        <f t="shared" si="0"/>
        <v>50</v>
      </c>
      <c r="C20" s="3">
        <f t="shared" si="1"/>
        <v>0.83333333333333337</v>
      </c>
      <c r="D20" s="3">
        <v>9.4</v>
      </c>
      <c r="E20" s="3">
        <f>D20</f>
        <v>9.4</v>
      </c>
      <c r="F20" s="20">
        <f t="shared" si="3"/>
        <v>2.4000000000000004</v>
      </c>
      <c r="G20" s="20">
        <f t="shared" si="4"/>
        <v>27.800000000000004</v>
      </c>
      <c r="H20" s="20">
        <f t="shared" si="2"/>
        <v>33.360000000000007</v>
      </c>
    </row>
    <row r="21" spans="1:8">
      <c r="A21" s="2">
        <v>5</v>
      </c>
      <c r="B21" s="2">
        <f t="shared" si="0"/>
        <v>55</v>
      </c>
      <c r="C21" s="3">
        <f t="shared" si="1"/>
        <v>0.91666666666666663</v>
      </c>
      <c r="D21" s="3">
        <v>7.4</v>
      </c>
      <c r="E21" s="3">
        <v>17</v>
      </c>
      <c r="F21" s="20">
        <f t="shared" si="3"/>
        <v>2</v>
      </c>
      <c r="G21" s="20">
        <f t="shared" si="4"/>
        <v>29.800000000000004</v>
      </c>
      <c r="H21" s="20">
        <f t="shared" si="2"/>
        <v>32.509090909090915</v>
      </c>
    </row>
    <row r="22" spans="1:8">
      <c r="A22" s="2">
        <v>5</v>
      </c>
      <c r="B22" s="2">
        <f t="shared" si="0"/>
        <v>60</v>
      </c>
      <c r="C22" s="3">
        <f t="shared" si="1"/>
        <v>1</v>
      </c>
      <c r="D22" s="3">
        <v>14.6</v>
      </c>
      <c r="E22" s="3">
        <f>D22</f>
        <v>14.6</v>
      </c>
      <c r="F22" s="20">
        <f t="shared" si="3"/>
        <v>2.4000000000000004</v>
      </c>
      <c r="G22" s="20">
        <f t="shared" si="4"/>
        <v>32.200000000000003</v>
      </c>
      <c r="H22" s="20">
        <f t="shared" si="2"/>
        <v>32.200000000000003</v>
      </c>
    </row>
    <row r="23" spans="1:8">
      <c r="A23" s="2">
        <v>5</v>
      </c>
      <c r="B23" s="2">
        <f t="shared" si="0"/>
        <v>65</v>
      </c>
      <c r="C23" s="3">
        <f t="shared" si="1"/>
        <v>1.0833333333333333</v>
      </c>
      <c r="D23" s="3">
        <v>12.2</v>
      </c>
      <c r="E23" s="3">
        <f>D23</f>
        <v>12.2</v>
      </c>
      <c r="F23" s="20">
        <f t="shared" si="3"/>
        <v>2.4000000000000004</v>
      </c>
      <c r="G23" s="20">
        <f t="shared" si="4"/>
        <v>34.6</v>
      </c>
      <c r="H23" s="20">
        <f t="shared" si="2"/>
        <v>31.938461538461542</v>
      </c>
    </row>
    <row r="24" spans="1:8">
      <c r="A24" s="2">
        <v>5</v>
      </c>
      <c r="B24" s="2">
        <f t="shared" si="0"/>
        <v>70</v>
      </c>
      <c r="C24" s="3">
        <f t="shared" si="1"/>
        <v>1.1666666666666667</v>
      </c>
      <c r="D24" s="3">
        <v>10</v>
      </c>
      <c r="E24" s="3">
        <f>D24</f>
        <v>10</v>
      </c>
      <c r="F24" s="20">
        <f t="shared" si="3"/>
        <v>2.1999999999999993</v>
      </c>
      <c r="G24" s="20">
        <f t="shared" si="4"/>
        <v>36.799999999999997</v>
      </c>
      <c r="H24" s="20">
        <f t="shared" si="2"/>
        <v>31.542857142857137</v>
      </c>
    </row>
    <row r="25" spans="1:8">
      <c r="A25" s="2">
        <v>5</v>
      </c>
      <c r="B25" s="2">
        <f t="shared" si="0"/>
        <v>75</v>
      </c>
      <c r="C25" s="3">
        <f t="shared" si="1"/>
        <v>1.25</v>
      </c>
      <c r="D25" s="3">
        <v>8</v>
      </c>
      <c r="E25" s="3">
        <v>17</v>
      </c>
      <c r="F25" s="20">
        <f t="shared" si="3"/>
        <v>2</v>
      </c>
      <c r="G25" s="20">
        <f t="shared" si="4"/>
        <v>38.799999999999997</v>
      </c>
      <c r="H25" s="20">
        <f t="shared" si="2"/>
        <v>31.04</v>
      </c>
    </row>
    <row r="26" spans="1:8">
      <c r="A26" s="2">
        <v>5</v>
      </c>
      <c r="B26" s="2">
        <f t="shared" si="0"/>
        <v>80</v>
      </c>
      <c r="C26" s="3">
        <f t="shared" si="1"/>
        <v>1.3333333333333333</v>
      </c>
      <c r="D26" s="3">
        <v>15</v>
      </c>
      <c r="E26" s="3">
        <f>D26</f>
        <v>15</v>
      </c>
      <c r="F26" s="20">
        <f t="shared" si="3"/>
        <v>2</v>
      </c>
      <c r="G26" s="20">
        <f t="shared" si="4"/>
        <v>40.799999999999997</v>
      </c>
      <c r="H26" s="20">
        <f t="shared" si="2"/>
        <v>30.599999999999998</v>
      </c>
    </row>
    <row r="27" spans="1:8">
      <c r="A27" s="2">
        <v>5</v>
      </c>
      <c r="B27" s="2">
        <f t="shared" si="0"/>
        <v>85</v>
      </c>
      <c r="C27" s="3">
        <f t="shared" si="1"/>
        <v>1.4166666666666667</v>
      </c>
      <c r="D27" s="3">
        <v>12.9</v>
      </c>
      <c r="E27" s="3">
        <f>D27</f>
        <v>12.9</v>
      </c>
      <c r="F27" s="20">
        <f t="shared" si="3"/>
        <v>2.0999999999999996</v>
      </c>
      <c r="G27" s="20">
        <f t="shared" si="4"/>
        <v>42.9</v>
      </c>
      <c r="H27" s="20">
        <f t="shared" si="2"/>
        <v>30.28235294117647</v>
      </c>
    </row>
    <row r="28" spans="1:8">
      <c r="A28" s="2">
        <v>5</v>
      </c>
      <c r="B28" s="2">
        <f t="shared" si="0"/>
        <v>90</v>
      </c>
      <c r="C28" s="3">
        <f t="shared" si="1"/>
        <v>1.5</v>
      </c>
      <c r="D28" s="3">
        <v>11</v>
      </c>
      <c r="E28" s="3">
        <f>D28</f>
        <v>11</v>
      </c>
      <c r="F28" s="20">
        <f t="shared" si="3"/>
        <v>1.9000000000000004</v>
      </c>
      <c r="G28" s="20">
        <f t="shared" si="4"/>
        <v>44.8</v>
      </c>
      <c r="H28" s="20">
        <f t="shared" si="2"/>
        <v>29.866666666666664</v>
      </c>
    </row>
    <row r="29" spans="1:8">
      <c r="A29" s="2">
        <v>5</v>
      </c>
      <c r="B29" s="2">
        <f t="shared" si="0"/>
        <v>95</v>
      </c>
      <c r="C29" s="3">
        <f t="shared" si="1"/>
        <v>1.5833333333333333</v>
      </c>
      <c r="D29" s="3">
        <v>9.1999999999999993</v>
      </c>
      <c r="E29" s="3">
        <f>D29</f>
        <v>9.1999999999999993</v>
      </c>
      <c r="F29" s="20">
        <f t="shared" si="3"/>
        <v>1.8000000000000007</v>
      </c>
      <c r="G29" s="20">
        <f t="shared" si="4"/>
        <v>46.599999999999994</v>
      </c>
      <c r="H29" s="20">
        <f t="shared" si="2"/>
        <v>29.431578947368418</v>
      </c>
    </row>
    <row r="30" spans="1:8">
      <c r="A30" s="2">
        <v>5</v>
      </c>
      <c r="B30" s="2">
        <f t="shared" si="0"/>
        <v>100</v>
      </c>
      <c r="C30" s="3">
        <f t="shared" si="1"/>
        <v>1.6666666666666667</v>
      </c>
      <c r="D30" s="3">
        <v>7.7</v>
      </c>
      <c r="E30" s="3">
        <v>17</v>
      </c>
      <c r="F30" s="20">
        <f t="shared" si="3"/>
        <v>1.4999999999999991</v>
      </c>
      <c r="G30" s="20">
        <f t="shared" si="4"/>
        <v>48.099999999999994</v>
      </c>
      <c r="H30" s="20">
        <f t="shared" si="2"/>
        <v>28.859999999999996</v>
      </c>
    </row>
    <row r="31" spans="1:8">
      <c r="A31" s="2">
        <v>10</v>
      </c>
      <c r="B31" s="2">
        <f t="shared" si="0"/>
        <v>110</v>
      </c>
      <c r="C31" s="3">
        <f t="shared" si="1"/>
        <v>1.8333333333333333</v>
      </c>
      <c r="D31" s="3">
        <v>13.2</v>
      </c>
      <c r="E31" s="3">
        <f>D31</f>
        <v>13.2</v>
      </c>
      <c r="F31" s="20">
        <f t="shared" si="3"/>
        <v>3.8000000000000016</v>
      </c>
      <c r="G31" s="20">
        <f t="shared" si="4"/>
        <v>51.9</v>
      </c>
      <c r="H31" s="20">
        <f t="shared" si="2"/>
        <v>28.309090909090909</v>
      </c>
    </row>
    <row r="32" spans="1:8">
      <c r="A32" s="2">
        <v>10</v>
      </c>
      <c r="B32" s="2">
        <f t="shared" si="0"/>
        <v>120</v>
      </c>
      <c r="C32" s="3">
        <f t="shared" si="1"/>
        <v>2</v>
      </c>
      <c r="D32" s="3">
        <v>9.6</v>
      </c>
      <c r="E32" s="3">
        <f>D32</f>
        <v>9.6</v>
      </c>
      <c r="F32" s="20">
        <f t="shared" si="3"/>
        <v>3.5999999999999996</v>
      </c>
      <c r="G32" s="20">
        <f t="shared" si="4"/>
        <v>55.5</v>
      </c>
      <c r="H32" s="20">
        <f t="shared" si="2"/>
        <v>27.75</v>
      </c>
    </row>
    <row r="33" spans="1:8">
      <c r="A33" s="2">
        <v>10</v>
      </c>
      <c r="B33" s="2">
        <f t="shared" si="0"/>
        <v>130</v>
      </c>
      <c r="C33" s="3">
        <f t="shared" si="1"/>
        <v>2.1666666666666665</v>
      </c>
      <c r="D33" s="3">
        <v>6.4</v>
      </c>
      <c r="E33" s="3">
        <v>17</v>
      </c>
      <c r="F33" s="20">
        <f t="shared" si="3"/>
        <v>3.1999999999999993</v>
      </c>
      <c r="G33" s="20">
        <f t="shared" si="4"/>
        <v>58.7</v>
      </c>
      <c r="H33" s="20">
        <f t="shared" si="2"/>
        <v>27.092307692307696</v>
      </c>
    </row>
    <row r="34" spans="1:8">
      <c r="A34" s="2">
        <v>10</v>
      </c>
      <c r="B34" s="2">
        <f t="shared" si="0"/>
        <v>140</v>
      </c>
      <c r="C34" s="3">
        <f t="shared" si="1"/>
        <v>2.3333333333333335</v>
      </c>
      <c r="D34" s="3">
        <v>13.3</v>
      </c>
      <c r="E34" s="3">
        <f>D34</f>
        <v>13.3</v>
      </c>
      <c r="F34" s="20">
        <f t="shared" si="3"/>
        <v>3.6999999999999993</v>
      </c>
      <c r="G34" s="20">
        <f t="shared" si="4"/>
        <v>62.400000000000006</v>
      </c>
      <c r="H34" s="20">
        <f t="shared" si="2"/>
        <v>26.742857142857144</v>
      </c>
    </row>
    <row r="35" spans="1:8">
      <c r="A35" s="2">
        <v>10</v>
      </c>
      <c r="B35" s="2">
        <f t="shared" si="0"/>
        <v>150</v>
      </c>
      <c r="C35" s="3">
        <f t="shared" si="1"/>
        <v>2.5</v>
      </c>
      <c r="D35" s="3">
        <v>9.9</v>
      </c>
      <c r="E35" s="3">
        <f>D35</f>
        <v>9.9</v>
      </c>
      <c r="F35" s="20">
        <f t="shared" si="3"/>
        <v>3.4000000000000004</v>
      </c>
      <c r="G35" s="20">
        <f t="shared" si="4"/>
        <v>65.800000000000011</v>
      </c>
      <c r="H35" s="20">
        <f t="shared" si="2"/>
        <v>26.320000000000004</v>
      </c>
    </row>
    <row r="36" spans="1:8">
      <c r="A36" s="2">
        <v>10</v>
      </c>
      <c r="B36" s="2">
        <f t="shared" si="0"/>
        <v>160</v>
      </c>
      <c r="C36" s="3">
        <f t="shared" si="1"/>
        <v>2.6666666666666665</v>
      </c>
      <c r="D36" s="3">
        <v>6.8</v>
      </c>
      <c r="E36" s="3">
        <v>17</v>
      </c>
      <c r="F36" s="20">
        <f t="shared" si="3"/>
        <v>3.1000000000000005</v>
      </c>
      <c r="G36" s="20">
        <f t="shared" si="4"/>
        <v>68.900000000000006</v>
      </c>
      <c r="H36" s="20">
        <f t="shared" si="2"/>
        <v>25.837500000000002</v>
      </c>
    </row>
    <row r="37" spans="1:8">
      <c r="A37" s="2">
        <v>10</v>
      </c>
      <c r="B37" s="2">
        <f t="shared" si="0"/>
        <v>170</v>
      </c>
      <c r="C37" s="3">
        <f t="shared" si="1"/>
        <v>2.8333333333333335</v>
      </c>
      <c r="D37" s="3">
        <v>13.8</v>
      </c>
      <c r="E37" s="3">
        <f>D37</f>
        <v>13.8</v>
      </c>
      <c r="F37" s="20">
        <f t="shared" si="3"/>
        <v>3.1999999999999984</v>
      </c>
      <c r="G37" s="20">
        <f t="shared" si="4"/>
        <v>72.100000000000009</v>
      </c>
      <c r="H37" s="20">
        <f t="shared" si="2"/>
        <v>25.447058823529414</v>
      </c>
    </row>
    <row r="38" spans="1:8">
      <c r="A38" s="2">
        <v>10</v>
      </c>
      <c r="B38" s="2">
        <f t="shared" si="0"/>
        <v>180</v>
      </c>
      <c r="C38" s="3">
        <f t="shared" si="1"/>
        <v>3</v>
      </c>
      <c r="D38" s="3">
        <v>10.8</v>
      </c>
      <c r="E38" s="3">
        <f>D38</f>
        <v>10.8</v>
      </c>
      <c r="F38" s="20">
        <f t="shared" si="3"/>
        <v>3</v>
      </c>
      <c r="G38" s="20">
        <f t="shared" si="4"/>
        <v>75.100000000000009</v>
      </c>
      <c r="H38" s="20">
        <f t="shared" si="2"/>
        <v>25.033333333333335</v>
      </c>
    </row>
    <row r="39" spans="1:8">
      <c r="A39" s="2">
        <v>10</v>
      </c>
      <c r="B39" s="2">
        <f t="shared" si="0"/>
        <v>190</v>
      </c>
      <c r="C39" s="3">
        <f t="shared" si="1"/>
        <v>3.1666666666666665</v>
      </c>
      <c r="D39" s="3">
        <v>7.9</v>
      </c>
      <c r="E39" s="3">
        <v>17</v>
      </c>
      <c r="F39" s="20">
        <f t="shared" si="3"/>
        <v>2.9000000000000004</v>
      </c>
      <c r="G39" s="20">
        <f t="shared" si="4"/>
        <v>78.000000000000014</v>
      </c>
      <c r="H39" s="20">
        <f t="shared" si="2"/>
        <v>24.631578947368428</v>
      </c>
    </row>
    <row r="40" spans="1:8">
      <c r="A40" s="2">
        <v>15</v>
      </c>
      <c r="B40" s="2">
        <f t="shared" si="0"/>
        <v>205</v>
      </c>
      <c r="C40" s="3">
        <f t="shared" si="1"/>
        <v>3.4166666666666665</v>
      </c>
      <c r="D40" s="3">
        <v>13</v>
      </c>
      <c r="E40" s="3">
        <f>D40</f>
        <v>13</v>
      </c>
      <c r="F40" s="20">
        <f t="shared" si="3"/>
        <v>4</v>
      </c>
      <c r="G40" s="20">
        <f t="shared" si="4"/>
        <v>82.000000000000014</v>
      </c>
      <c r="H40" s="20">
        <f t="shared" si="2"/>
        <v>24.000000000000004</v>
      </c>
    </row>
    <row r="41" spans="1:8">
      <c r="A41" s="2">
        <v>15</v>
      </c>
      <c r="B41" s="2">
        <f t="shared" si="0"/>
        <v>220</v>
      </c>
      <c r="C41" s="3">
        <f t="shared" si="1"/>
        <v>3.6666666666666665</v>
      </c>
      <c r="D41" s="3">
        <v>9.1999999999999993</v>
      </c>
      <c r="E41" s="3">
        <f>D41</f>
        <v>9.1999999999999993</v>
      </c>
      <c r="F41" s="20">
        <f t="shared" si="3"/>
        <v>3.8000000000000007</v>
      </c>
      <c r="G41" s="20">
        <f t="shared" si="4"/>
        <v>85.800000000000011</v>
      </c>
      <c r="H41" s="20">
        <f t="shared" si="2"/>
        <v>23.400000000000006</v>
      </c>
    </row>
    <row r="42" spans="1:8">
      <c r="A42" s="2">
        <v>15</v>
      </c>
      <c r="B42" s="2">
        <f t="shared" si="0"/>
        <v>235</v>
      </c>
      <c r="C42" s="3">
        <f t="shared" si="1"/>
        <v>3.9166666666666665</v>
      </c>
      <c r="D42" s="3">
        <v>6.3</v>
      </c>
      <c r="E42" s="3">
        <v>17</v>
      </c>
      <c r="F42" s="20">
        <f t="shared" si="3"/>
        <v>2.8999999999999995</v>
      </c>
      <c r="G42" s="20">
        <f t="shared" si="4"/>
        <v>88.700000000000017</v>
      </c>
      <c r="H42" s="20">
        <f t="shared" si="2"/>
        <v>22.646808510638301</v>
      </c>
    </row>
    <row r="43" spans="1:8">
      <c r="A43" s="2">
        <v>15</v>
      </c>
      <c r="B43" s="2">
        <f t="shared" si="0"/>
        <v>250</v>
      </c>
      <c r="C43" s="3">
        <f t="shared" si="1"/>
        <v>4.166666666666667</v>
      </c>
      <c r="D43" s="3">
        <v>14</v>
      </c>
      <c r="E43" s="3">
        <f>D43</f>
        <v>14</v>
      </c>
      <c r="F43" s="20">
        <f t="shared" si="3"/>
        <v>2.9999999999999991</v>
      </c>
      <c r="G43" s="20">
        <f t="shared" si="4"/>
        <v>91.700000000000017</v>
      </c>
      <c r="H43" s="20">
        <f t="shared" si="2"/>
        <v>22.008000000000003</v>
      </c>
    </row>
    <row r="44" spans="1:8">
      <c r="A44" s="2">
        <v>15</v>
      </c>
      <c r="B44" s="2">
        <f t="shared" si="0"/>
        <v>265</v>
      </c>
      <c r="C44" s="3">
        <f t="shared" si="1"/>
        <v>4.416666666666667</v>
      </c>
      <c r="D44" s="3">
        <v>11.6</v>
      </c>
      <c r="E44" s="3">
        <f>D44</f>
        <v>11.6</v>
      </c>
      <c r="F44" s="20">
        <f t="shared" si="3"/>
        <v>2.4000000000000004</v>
      </c>
      <c r="G44" s="20">
        <f t="shared" si="4"/>
        <v>94.100000000000023</v>
      </c>
      <c r="H44" s="20">
        <f t="shared" si="2"/>
        <v>21.305660377358496</v>
      </c>
    </row>
    <row r="45" spans="1:8">
      <c r="A45" s="2">
        <v>15</v>
      </c>
      <c r="B45" s="2">
        <f t="shared" si="0"/>
        <v>280</v>
      </c>
      <c r="C45" s="3">
        <f t="shared" si="1"/>
        <v>4.666666666666667</v>
      </c>
      <c r="D45" s="3">
        <v>9.8000000000000007</v>
      </c>
      <c r="E45" s="3">
        <f>D45</f>
        <v>9.8000000000000007</v>
      </c>
      <c r="F45" s="20">
        <f t="shared" si="3"/>
        <v>1.7999999999999989</v>
      </c>
      <c r="G45" s="20">
        <f t="shared" si="4"/>
        <v>95.90000000000002</v>
      </c>
      <c r="H45" s="20">
        <f t="shared" si="2"/>
        <v>20.550000000000004</v>
      </c>
    </row>
    <row r="46" spans="1:8">
      <c r="A46" s="2">
        <v>20</v>
      </c>
      <c r="B46" s="2">
        <f t="shared" si="0"/>
        <v>300</v>
      </c>
      <c r="C46" s="3">
        <f t="shared" si="1"/>
        <v>5</v>
      </c>
      <c r="D46" s="3">
        <v>8</v>
      </c>
      <c r="E46" s="3">
        <f>D46</f>
        <v>8</v>
      </c>
      <c r="F46" s="20">
        <f t="shared" si="3"/>
        <v>1.8000000000000007</v>
      </c>
      <c r="G46" s="20">
        <f t="shared" si="4"/>
        <v>97.700000000000017</v>
      </c>
      <c r="H46" s="20">
        <f t="shared" si="2"/>
        <v>19.540000000000003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2" orientation="landscape" r:id="rId1"/>
  <headerFooter alignWithMargins="0"/>
  <rowBreaks count="1" manualBreakCount="1">
    <brk id="23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0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7.85546875" style="15" customWidth="1"/>
    <col min="10" max="10" width="11" style="15" customWidth="1"/>
    <col min="11" max="11" width="3.57031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7.85546875" style="15" customWidth="1"/>
    <col min="266" max="266" width="11" style="15" customWidth="1"/>
    <col min="267" max="267" width="3.57031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7.85546875" style="15" customWidth="1"/>
    <col min="522" max="522" width="11" style="15" customWidth="1"/>
    <col min="523" max="523" width="3.57031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7.85546875" style="15" customWidth="1"/>
    <col min="778" max="778" width="11" style="15" customWidth="1"/>
    <col min="779" max="779" width="3.57031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7.85546875" style="15" customWidth="1"/>
    <col min="1034" max="1034" width="11" style="15" customWidth="1"/>
    <col min="1035" max="1035" width="3.57031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7.85546875" style="15" customWidth="1"/>
    <col min="1290" max="1290" width="11" style="15" customWidth="1"/>
    <col min="1291" max="1291" width="3.57031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7.85546875" style="15" customWidth="1"/>
    <col min="1546" max="1546" width="11" style="15" customWidth="1"/>
    <col min="1547" max="1547" width="3.57031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7.85546875" style="15" customWidth="1"/>
    <col min="1802" max="1802" width="11" style="15" customWidth="1"/>
    <col min="1803" max="1803" width="3.57031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7.85546875" style="15" customWidth="1"/>
    <col min="2058" max="2058" width="11" style="15" customWidth="1"/>
    <col min="2059" max="2059" width="3.57031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7.85546875" style="15" customWidth="1"/>
    <col min="2314" max="2314" width="11" style="15" customWidth="1"/>
    <col min="2315" max="2315" width="3.57031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7.85546875" style="15" customWidth="1"/>
    <col min="2570" max="2570" width="11" style="15" customWidth="1"/>
    <col min="2571" max="2571" width="3.57031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7.85546875" style="15" customWidth="1"/>
    <col min="2826" max="2826" width="11" style="15" customWidth="1"/>
    <col min="2827" max="2827" width="3.57031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7.85546875" style="15" customWidth="1"/>
    <col min="3082" max="3082" width="11" style="15" customWidth="1"/>
    <col min="3083" max="3083" width="3.57031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7.85546875" style="15" customWidth="1"/>
    <col min="3338" max="3338" width="11" style="15" customWidth="1"/>
    <col min="3339" max="3339" width="3.57031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7.85546875" style="15" customWidth="1"/>
    <col min="3594" max="3594" width="11" style="15" customWidth="1"/>
    <col min="3595" max="3595" width="3.57031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7.85546875" style="15" customWidth="1"/>
    <col min="3850" max="3850" width="11" style="15" customWidth="1"/>
    <col min="3851" max="3851" width="3.57031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7.85546875" style="15" customWidth="1"/>
    <col min="4106" max="4106" width="11" style="15" customWidth="1"/>
    <col min="4107" max="4107" width="3.57031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7.85546875" style="15" customWidth="1"/>
    <col min="4362" max="4362" width="11" style="15" customWidth="1"/>
    <col min="4363" max="4363" width="3.57031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7.85546875" style="15" customWidth="1"/>
    <col min="4618" max="4618" width="11" style="15" customWidth="1"/>
    <col min="4619" max="4619" width="3.57031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7.85546875" style="15" customWidth="1"/>
    <col min="4874" max="4874" width="11" style="15" customWidth="1"/>
    <col min="4875" max="4875" width="3.57031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7.85546875" style="15" customWidth="1"/>
    <col min="5130" max="5130" width="11" style="15" customWidth="1"/>
    <col min="5131" max="5131" width="3.57031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7.85546875" style="15" customWidth="1"/>
    <col min="5386" max="5386" width="11" style="15" customWidth="1"/>
    <col min="5387" max="5387" width="3.57031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7.85546875" style="15" customWidth="1"/>
    <col min="5642" max="5642" width="11" style="15" customWidth="1"/>
    <col min="5643" max="5643" width="3.57031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7.85546875" style="15" customWidth="1"/>
    <col min="5898" max="5898" width="11" style="15" customWidth="1"/>
    <col min="5899" max="5899" width="3.57031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7.85546875" style="15" customWidth="1"/>
    <col min="6154" max="6154" width="11" style="15" customWidth="1"/>
    <col min="6155" max="6155" width="3.57031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7.85546875" style="15" customWidth="1"/>
    <col min="6410" max="6410" width="11" style="15" customWidth="1"/>
    <col min="6411" max="6411" width="3.57031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7.85546875" style="15" customWidth="1"/>
    <col min="6666" max="6666" width="11" style="15" customWidth="1"/>
    <col min="6667" max="6667" width="3.57031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7.85546875" style="15" customWidth="1"/>
    <col min="6922" max="6922" width="11" style="15" customWidth="1"/>
    <col min="6923" max="6923" width="3.57031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7.85546875" style="15" customWidth="1"/>
    <col min="7178" max="7178" width="11" style="15" customWidth="1"/>
    <col min="7179" max="7179" width="3.57031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7.85546875" style="15" customWidth="1"/>
    <col min="7434" max="7434" width="11" style="15" customWidth="1"/>
    <col min="7435" max="7435" width="3.57031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7.85546875" style="15" customWidth="1"/>
    <col min="7690" max="7690" width="11" style="15" customWidth="1"/>
    <col min="7691" max="7691" width="3.57031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7.85546875" style="15" customWidth="1"/>
    <col min="7946" max="7946" width="11" style="15" customWidth="1"/>
    <col min="7947" max="7947" width="3.57031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7.85546875" style="15" customWidth="1"/>
    <col min="8202" max="8202" width="11" style="15" customWidth="1"/>
    <col min="8203" max="8203" width="3.57031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7.85546875" style="15" customWidth="1"/>
    <col min="8458" max="8458" width="11" style="15" customWidth="1"/>
    <col min="8459" max="8459" width="3.57031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7.85546875" style="15" customWidth="1"/>
    <col min="8714" max="8714" width="11" style="15" customWidth="1"/>
    <col min="8715" max="8715" width="3.57031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7.85546875" style="15" customWidth="1"/>
    <col min="8970" max="8970" width="11" style="15" customWidth="1"/>
    <col min="8971" max="8971" width="3.57031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7.85546875" style="15" customWidth="1"/>
    <col min="9226" max="9226" width="11" style="15" customWidth="1"/>
    <col min="9227" max="9227" width="3.57031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7.85546875" style="15" customWidth="1"/>
    <col min="9482" max="9482" width="11" style="15" customWidth="1"/>
    <col min="9483" max="9483" width="3.57031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7.85546875" style="15" customWidth="1"/>
    <col min="9738" max="9738" width="11" style="15" customWidth="1"/>
    <col min="9739" max="9739" width="3.57031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7.85546875" style="15" customWidth="1"/>
    <col min="9994" max="9994" width="11" style="15" customWidth="1"/>
    <col min="9995" max="9995" width="3.57031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7.85546875" style="15" customWidth="1"/>
    <col min="10250" max="10250" width="11" style="15" customWidth="1"/>
    <col min="10251" max="10251" width="3.57031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7.85546875" style="15" customWidth="1"/>
    <col min="10506" max="10506" width="11" style="15" customWidth="1"/>
    <col min="10507" max="10507" width="3.57031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7.85546875" style="15" customWidth="1"/>
    <col min="10762" max="10762" width="11" style="15" customWidth="1"/>
    <col min="10763" max="10763" width="3.57031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7.85546875" style="15" customWidth="1"/>
    <col min="11018" max="11018" width="11" style="15" customWidth="1"/>
    <col min="11019" max="11019" width="3.57031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7.85546875" style="15" customWidth="1"/>
    <col min="11274" max="11274" width="11" style="15" customWidth="1"/>
    <col min="11275" max="11275" width="3.57031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7.85546875" style="15" customWidth="1"/>
    <col min="11530" max="11530" width="11" style="15" customWidth="1"/>
    <col min="11531" max="11531" width="3.57031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7.85546875" style="15" customWidth="1"/>
    <col min="11786" max="11786" width="11" style="15" customWidth="1"/>
    <col min="11787" max="11787" width="3.57031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7.85546875" style="15" customWidth="1"/>
    <col min="12042" max="12042" width="11" style="15" customWidth="1"/>
    <col min="12043" max="12043" width="3.57031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7.85546875" style="15" customWidth="1"/>
    <col min="12298" max="12298" width="11" style="15" customWidth="1"/>
    <col min="12299" max="12299" width="3.57031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7.85546875" style="15" customWidth="1"/>
    <col min="12554" max="12554" width="11" style="15" customWidth="1"/>
    <col min="12555" max="12555" width="3.57031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7.85546875" style="15" customWidth="1"/>
    <col min="12810" max="12810" width="11" style="15" customWidth="1"/>
    <col min="12811" max="12811" width="3.57031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7.85546875" style="15" customWidth="1"/>
    <col min="13066" max="13066" width="11" style="15" customWidth="1"/>
    <col min="13067" max="13067" width="3.57031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7.85546875" style="15" customWidth="1"/>
    <col min="13322" max="13322" width="11" style="15" customWidth="1"/>
    <col min="13323" max="13323" width="3.57031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7.85546875" style="15" customWidth="1"/>
    <col min="13578" max="13578" width="11" style="15" customWidth="1"/>
    <col min="13579" max="13579" width="3.57031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7.85546875" style="15" customWidth="1"/>
    <col min="13834" max="13834" width="11" style="15" customWidth="1"/>
    <col min="13835" max="13835" width="3.57031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7.85546875" style="15" customWidth="1"/>
    <col min="14090" max="14090" width="11" style="15" customWidth="1"/>
    <col min="14091" max="14091" width="3.57031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7.85546875" style="15" customWidth="1"/>
    <col min="14346" max="14346" width="11" style="15" customWidth="1"/>
    <col min="14347" max="14347" width="3.57031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7.85546875" style="15" customWidth="1"/>
    <col min="14602" max="14602" width="11" style="15" customWidth="1"/>
    <col min="14603" max="14603" width="3.57031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7.85546875" style="15" customWidth="1"/>
    <col min="14858" max="14858" width="11" style="15" customWidth="1"/>
    <col min="14859" max="14859" width="3.57031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7.85546875" style="15" customWidth="1"/>
    <col min="15114" max="15114" width="11" style="15" customWidth="1"/>
    <col min="15115" max="15115" width="3.57031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7.85546875" style="15" customWidth="1"/>
    <col min="15370" max="15370" width="11" style="15" customWidth="1"/>
    <col min="15371" max="15371" width="3.57031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7.85546875" style="15" customWidth="1"/>
    <col min="15626" max="15626" width="11" style="15" customWidth="1"/>
    <col min="15627" max="15627" width="3.57031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7.85546875" style="15" customWidth="1"/>
    <col min="15882" max="15882" width="11" style="15" customWidth="1"/>
    <col min="15883" max="15883" width="3.57031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7.85546875" style="15" customWidth="1"/>
    <col min="16138" max="16138" width="11" style="15" customWidth="1"/>
    <col min="16139" max="16139" width="3.57031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33</v>
      </c>
      <c r="D6" s="8"/>
      <c r="E6" s="6"/>
      <c r="F6" s="19" t="s">
        <v>1</v>
      </c>
      <c r="G6" s="19" t="s">
        <v>39</v>
      </c>
      <c r="H6" s="19" t="s">
        <v>2</v>
      </c>
      <c r="I6" s="19">
        <v>3</v>
      </c>
      <c r="J6" s="6" t="s">
        <v>20</v>
      </c>
      <c r="K6" s="6"/>
      <c r="L6" s="6" t="s">
        <v>32</v>
      </c>
      <c r="M6" s="6"/>
      <c r="N6" s="6" t="s">
        <v>35</v>
      </c>
      <c r="O6" s="38">
        <v>251517</v>
      </c>
      <c r="P6" s="38">
        <v>995984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62</v>
      </c>
      <c r="E10" s="3">
        <f t="shared" ref="E10:E15" si="0">D10</f>
        <v>62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30" si="1">A11+B10</f>
        <v>5</v>
      </c>
      <c r="C11" s="3">
        <f t="shared" ref="C11:C30" si="2">B11/60</f>
        <v>8.3333333333333329E-2</v>
      </c>
      <c r="D11" s="3">
        <v>59.6</v>
      </c>
      <c r="E11" s="3">
        <f t="shared" si="0"/>
        <v>59.6</v>
      </c>
      <c r="F11" s="20">
        <f>(D10-D11)+(E10-D10)</f>
        <v>2.3999999999999986</v>
      </c>
      <c r="G11" s="20">
        <f>F10+F11</f>
        <v>2.3999999999999986</v>
      </c>
      <c r="H11" s="20">
        <f t="shared" ref="H11:H30" si="3">G11/C11</f>
        <v>28.799999999999983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57.5</v>
      </c>
      <c r="E12" s="3">
        <f t="shared" si="0"/>
        <v>57.5</v>
      </c>
      <c r="F12" s="20">
        <f t="shared" ref="F12:F30" si="4">(D11-D12)+(E11-D11)</f>
        <v>2.1000000000000014</v>
      </c>
      <c r="G12" s="20">
        <f t="shared" ref="G12:G30" si="5">G11+F12</f>
        <v>4.5</v>
      </c>
      <c r="H12" s="20">
        <f t="shared" si="3"/>
        <v>27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55.6</v>
      </c>
      <c r="E13" s="3">
        <f t="shared" si="0"/>
        <v>55.6</v>
      </c>
      <c r="F13" s="20">
        <f t="shared" si="4"/>
        <v>1.8999999999999986</v>
      </c>
      <c r="G13" s="20">
        <f t="shared" si="5"/>
        <v>6.3999999999999986</v>
      </c>
      <c r="H13" s="20">
        <f t="shared" si="3"/>
        <v>25.599999999999994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54.1</v>
      </c>
      <c r="E14" s="3">
        <f t="shared" si="0"/>
        <v>54.1</v>
      </c>
      <c r="F14" s="20">
        <f t="shared" si="4"/>
        <v>1.5</v>
      </c>
      <c r="G14" s="20">
        <f t="shared" si="5"/>
        <v>7.8999999999999986</v>
      </c>
      <c r="H14" s="20">
        <f t="shared" si="3"/>
        <v>23.699999999999996</v>
      </c>
    </row>
    <row r="15" spans="1:41">
      <c r="A15" s="2">
        <v>5</v>
      </c>
      <c r="B15" s="2">
        <f t="shared" si="1"/>
        <v>25</v>
      </c>
      <c r="C15" s="3">
        <f t="shared" si="2"/>
        <v>0.41666666666666669</v>
      </c>
      <c r="D15" s="3">
        <v>52.5</v>
      </c>
      <c r="E15" s="3">
        <f t="shared" si="0"/>
        <v>52.5</v>
      </c>
      <c r="F15" s="20">
        <f t="shared" si="4"/>
        <v>1.6000000000000014</v>
      </c>
      <c r="G15" s="20">
        <f t="shared" si="5"/>
        <v>9.5</v>
      </c>
      <c r="H15" s="20">
        <f t="shared" si="3"/>
        <v>22.8</v>
      </c>
    </row>
    <row r="16" spans="1:41">
      <c r="A16" s="2">
        <v>5</v>
      </c>
      <c r="B16" s="2">
        <f t="shared" si="1"/>
        <v>30</v>
      </c>
      <c r="C16" s="3">
        <f t="shared" si="2"/>
        <v>0.5</v>
      </c>
      <c r="D16" s="3">
        <v>51.3</v>
      </c>
      <c r="E16" s="3">
        <v>62</v>
      </c>
      <c r="F16" s="20">
        <f t="shared" si="4"/>
        <v>1.2000000000000028</v>
      </c>
      <c r="G16" s="20">
        <f t="shared" si="5"/>
        <v>10.700000000000003</v>
      </c>
      <c r="H16" s="20">
        <f t="shared" si="3"/>
        <v>21.400000000000006</v>
      </c>
    </row>
    <row r="17" spans="1:8">
      <c r="A17" s="2">
        <v>10</v>
      </c>
      <c r="B17" s="2">
        <f t="shared" si="1"/>
        <v>40</v>
      </c>
      <c r="C17" s="3">
        <f t="shared" si="2"/>
        <v>0.66666666666666663</v>
      </c>
      <c r="D17" s="3">
        <v>59</v>
      </c>
      <c r="E17" s="3">
        <f>D17</f>
        <v>59</v>
      </c>
      <c r="F17" s="20">
        <f t="shared" si="4"/>
        <v>3</v>
      </c>
      <c r="G17" s="20">
        <f t="shared" si="5"/>
        <v>13.700000000000003</v>
      </c>
      <c r="H17" s="20">
        <f t="shared" si="3"/>
        <v>20.550000000000004</v>
      </c>
    </row>
    <row r="18" spans="1:8">
      <c r="A18" s="2">
        <v>10</v>
      </c>
      <c r="B18" s="2">
        <f t="shared" si="1"/>
        <v>50</v>
      </c>
      <c r="C18" s="3">
        <f t="shared" si="2"/>
        <v>0.83333333333333337</v>
      </c>
      <c r="D18" s="3">
        <v>56.1</v>
      </c>
      <c r="E18" s="3">
        <f>D18</f>
        <v>56.1</v>
      </c>
      <c r="F18" s="20">
        <f t="shared" si="4"/>
        <v>2.8999999999999986</v>
      </c>
      <c r="G18" s="20">
        <f t="shared" si="5"/>
        <v>16.600000000000001</v>
      </c>
      <c r="H18" s="20">
        <f t="shared" si="3"/>
        <v>19.920000000000002</v>
      </c>
    </row>
    <row r="19" spans="1:8">
      <c r="A19" s="2">
        <v>10</v>
      </c>
      <c r="B19" s="2">
        <f t="shared" si="1"/>
        <v>60</v>
      </c>
      <c r="C19" s="3">
        <f t="shared" si="2"/>
        <v>1</v>
      </c>
      <c r="D19" s="3">
        <v>53.6</v>
      </c>
      <c r="E19" s="3">
        <f>D19</f>
        <v>53.6</v>
      </c>
      <c r="F19" s="20">
        <f t="shared" si="4"/>
        <v>2.5</v>
      </c>
      <c r="G19" s="20">
        <f t="shared" si="5"/>
        <v>19.100000000000001</v>
      </c>
      <c r="H19" s="20">
        <f t="shared" si="3"/>
        <v>19.100000000000001</v>
      </c>
    </row>
    <row r="20" spans="1:8">
      <c r="A20" s="2">
        <v>10</v>
      </c>
      <c r="B20" s="2">
        <f t="shared" si="1"/>
        <v>70</v>
      </c>
      <c r="C20" s="3">
        <f t="shared" si="2"/>
        <v>1.1666666666666667</v>
      </c>
      <c r="D20" s="3">
        <v>51.6</v>
      </c>
      <c r="E20" s="3">
        <v>62</v>
      </c>
      <c r="F20" s="20">
        <f t="shared" si="4"/>
        <v>2</v>
      </c>
      <c r="G20" s="20">
        <f t="shared" si="5"/>
        <v>21.1</v>
      </c>
      <c r="H20" s="20">
        <f t="shared" si="3"/>
        <v>18.085714285714285</v>
      </c>
    </row>
    <row r="21" spans="1:8">
      <c r="A21" s="2">
        <v>10</v>
      </c>
      <c r="B21" s="2">
        <f t="shared" si="1"/>
        <v>80</v>
      </c>
      <c r="C21" s="3">
        <f t="shared" si="2"/>
        <v>1.3333333333333333</v>
      </c>
      <c r="D21" s="3">
        <v>59.6</v>
      </c>
      <c r="E21" s="3">
        <f>D21</f>
        <v>59.6</v>
      </c>
      <c r="F21" s="20">
        <f t="shared" si="4"/>
        <v>2.3999999999999986</v>
      </c>
      <c r="G21" s="20">
        <f t="shared" si="5"/>
        <v>23.5</v>
      </c>
      <c r="H21" s="20">
        <f t="shared" si="3"/>
        <v>17.625</v>
      </c>
    </row>
    <row r="22" spans="1:8">
      <c r="A22" s="2">
        <v>20</v>
      </c>
      <c r="B22" s="2">
        <f t="shared" si="1"/>
        <v>100</v>
      </c>
      <c r="C22" s="3">
        <f t="shared" si="2"/>
        <v>1.6666666666666667</v>
      </c>
      <c r="D22" s="3">
        <v>55.5</v>
      </c>
      <c r="E22" s="3">
        <f>D22</f>
        <v>55.5</v>
      </c>
      <c r="F22" s="20">
        <f t="shared" si="4"/>
        <v>4.1000000000000014</v>
      </c>
      <c r="G22" s="20">
        <f t="shared" si="5"/>
        <v>27.6</v>
      </c>
      <c r="H22" s="20">
        <f t="shared" si="3"/>
        <v>16.559999999999999</v>
      </c>
    </row>
    <row r="23" spans="1:8">
      <c r="A23" s="2">
        <v>20</v>
      </c>
      <c r="B23" s="2">
        <f t="shared" si="1"/>
        <v>120</v>
      </c>
      <c r="C23" s="3">
        <f t="shared" si="2"/>
        <v>2</v>
      </c>
      <c r="D23" s="3">
        <v>52.3</v>
      </c>
      <c r="E23" s="3">
        <v>62</v>
      </c>
      <c r="F23" s="20">
        <f t="shared" si="4"/>
        <v>3.2000000000000028</v>
      </c>
      <c r="G23" s="20">
        <f t="shared" si="5"/>
        <v>30.800000000000004</v>
      </c>
      <c r="H23" s="20">
        <f t="shared" si="3"/>
        <v>15.400000000000002</v>
      </c>
    </row>
    <row r="24" spans="1:8">
      <c r="A24" s="2">
        <v>20</v>
      </c>
      <c r="B24" s="2">
        <f t="shared" si="1"/>
        <v>140</v>
      </c>
      <c r="C24" s="3">
        <f t="shared" si="2"/>
        <v>2.3333333333333335</v>
      </c>
      <c r="D24" s="3">
        <v>58.3</v>
      </c>
      <c r="E24" s="3">
        <f>D24</f>
        <v>58.3</v>
      </c>
      <c r="F24" s="20">
        <f t="shared" si="4"/>
        <v>3.7000000000000028</v>
      </c>
      <c r="G24" s="20">
        <f t="shared" si="5"/>
        <v>34.500000000000007</v>
      </c>
      <c r="H24" s="20">
        <f t="shared" si="3"/>
        <v>14.785714285714288</v>
      </c>
    </row>
    <row r="25" spans="1:8">
      <c r="A25" s="2">
        <v>20</v>
      </c>
      <c r="B25" s="2">
        <f t="shared" si="1"/>
        <v>160</v>
      </c>
      <c r="C25" s="3">
        <f t="shared" si="2"/>
        <v>2.6666666666666665</v>
      </c>
      <c r="D25" s="3">
        <v>55.5</v>
      </c>
      <c r="E25" s="3">
        <f>D25</f>
        <v>55.5</v>
      </c>
      <c r="F25" s="20">
        <f t="shared" si="4"/>
        <v>2.7999999999999972</v>
      </c>
      <c r="G25" s="20">
        <f t="shared" si="5"/>
        <v>37.300000000000004</v>
      </c>
      <c r="H25" s="20">
        <f t="shared" si="3"/>
        <v>13.987500000000002</v>
      </c>
    </row>
    <row r="26" spans="1:8">
      <c r="A26" s="2">
        <v>20</v>
      </c>
      <c r="B26" s="2">
        <f t="shared" si="1"/>
        <v>180</v>
      </c>
      <c r="C26" s="3">
        <f t="shared" si="2"/>
        <v>3</v>
      </c>
      <c r="D26" s="3">
        <v>53.2</v>
      </c>
      <c r="E26" s="3">
        <v>62</v>
      </c>
      <c r="F26" s="20">
        <f t="shared" si="4"/>
        <v>2.2999999999999972</v>
      </c>
      <c r="G26" s="20">
        <f t="shared" si="5"/>
        <v>39.6</v>
      </c>
      <c r="H26" s="20">
        <f t="shared" si="3"/>
        <v>13.200000000000001</v>
      </c>
    </row>
    <row r="27" spans="1:8">
      <c r="A27" s="2">
        <v>30</v>
      </c>
      <c r="B27" s="2">
        <f t="shared" si="1"/>
        <v>210</v>
      </c>
      <c r="C27" s="3">
        <f t="shared" si="2"/>
        <v>3.5</v>
      </c>
      <c r="D27" s="3">
        <v>58.5</v>
      </c>
      <c r="E27" s="3">
        <f>D27</f>
        <v>58.5</v>
      </c>
      <c r="F27" s="20">
        <f t="shared" si="4"/>
        <v>3.5</v>
      </c>
      <c r="G27" s="20">
        <f t="shared" si="5"/>
        <v>43.1</v>
      </c>
      <c r="H27" s="20">
        <f t="shared" si="3"/>
        <v>12.314285714285715</v>
      </c>
    </row>
    <row r="28" spans="1:8">
      <c r="A28" s="2">
        <v>30</v>
      </c>
      <c r="B28" s="2">
        <f t="shared" si="1"/>
        <v>240</v>
      </c>
      <c r="C28" s="3">
        <f t="shared" si="2"/>
        <v>4</v>
      </c>
      <c r="D28" s="3">
        <v>55.3</v>
      </c>
      <c r="E28" s="3">
        <f>D28</f>
        <v>55.3</v>
      </c>
      <c r="F28" s="20">
        <f t="shared" si="4"/>
        <v>3.2000000000000028</v>
      </c>
      <c r="G28" s="20">
        <f t="shared" si="5"/>
        <v>46.300000000000004</v>
      </c>
      <c r="H28" s="20">
        <f t="shared" si="3"/>
        <v>11.575000000000001</v>
      </c>
    </row>
    <row r="29" spans="1:8">
      <c r="A29" s="2">
        <v>30</v>
      </c>
      <c r="B29" s="2">
        <f t="shared" si="1"/>
        <v>270</v>
      </c>
      <c r="C29" s="3">
        <f t="shared" si="2"/>
        <v>4.5</v>
      </c>
      <c r="D29" s="3">
        <v>52.6</v>
      </c>
      <c r="E29" s="3">
        <v>62</v>
      </c>
      <c r="F29" s="20">
        <f t="shared" si="4"/>
        <v>2.6999999999999957</v>
      </c>
      <c r="G29" s="20">
        <f t="shared" si="5"/>
        <v>49</v>
      </c>
      <c r="H29" s="20">
        <f t="shared" si="3"/>
        <v>10.888888888888889</v>
      </c>
    </row>
    <row r="30" spans="1:8">
      <c r="A30" s="2">
        <v>30</v>
      </c>
      <c r="B30" s="2">
        <f t="shared" si="1"/>
        <v>300</v>
      </c>
      <c r="C30" s="3">
        <f t="shared" si="2"/>
        <v>5</v>
      </c>
      <c r="D30" s="3">
        <v>59</v>
      </c>
      <c r="E30" s="3">
        <v>56</v>
      </c>
      <c r="F30" s="20">
        <f t="shared" si="4"/>
        <v>3</v>
      </c>
      <c r="G30" s="20">
        <f t="shared" si="5"/>
        <v>52</v>
      </c>
      <c r="H30" s="20">
        <f t="shared" si="3"/>
        <v>10.4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79" orientation="landscape" r:id="rId1"/>
  <headerFooter alignWithMargins="0"/>
  <rowBreaks count="1" manualBreakCount="1">
    <brk id="23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3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14</v>
      </c>
      <c r="D6" s="8"/>
      <c r="F6" s="19" t="s">
        <v>1</v>
      </c>
      <c r="G6" s="19" t="s">
        <v>37</v>
      </c>
      <c r="H6" s="19" t="s">
        <v>2</v>
      </c>
      <c r="I6" s="19">
        <v>1</v>
      </c>
      <c r="J6" s="6" t="s">
        <v>20</v>
      </c>
      <c r="L6" s="6" t="s">
        <v>25</v>
      </c>
      <c r="N6" s="6" t="s">
        <v>35</v>
      </c>
      <c r="O6" s="38">
        <v>257990</v>
      </c>
      <c r="P6" s="38">
        <v>994520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276</v>
      </c>
      <c r="E10" s="3">
        <f>D10</f>
        <v>276</v>
      </c>
      <c r="F10" s="3">
        <v>0</v>
      </c>
      <c r="G10" s="3">
        <v>0</v>
      </c>
      <c r="H10" s="3">
        <v>0</v>
      </c>
    </row>
    <row r="11" spans="1:41">
      <c r="A11" s="2">
        <v>5</v>
      </c>
      <c r="B11" s="2">
        <f t="shared" ref="B11" si="0">A11+B10</f>
        <v>5</v>
      </c>
      <c r="C11" s="3">
        <f t="shared" ref="C11" si="1">B11/60</f>
        <v>8.3333333333333329E-2</v>
      </c>
      <c r="D11" s="3">
        <v>273.5</v>
      </c>
      <c r="E11" s="3">
        <f t="shared" ref="E11:E43" si="2">D11</f>
        <v>273.5</v>
      </c>
      <c r="F11" s="3">
        <f>(D10-D11)+(E10-D10)</f>
        <v>2.5</v>
      </c>
      <c r="G11" s="3">
        <f>F10+F11</f>
        <v>2.5</v>
      </c>
      <c r="H11" s="3">
        <f t="shared" ref="H11:H34" si="3">G11/C11</f>
        <v>30</v>
      </c>
    </row>
    <row r="12" spans="1:41">
      <c r="A12" s="2">
        <v>5</v>
      </c>
      <c r="B12" s="2">
        <f t="shared" ref="B12:B43" si="4">A12+B11</f>
        <v>10</v>
      </c>
      <c r="C12" s="3">
        <f t="shared" ref="C12:C43" si="5">B12/60</f>
        <v>0.16666666666666666</v>
      </c>
      <c r="D12" s="3">
        <v>271.5</v>
      </c>
      <c r="E12" s="3">
        <v>276</v>
      </c>
      <c r="F12" s="3">
        <f t="shared" ref="F12:F40" si="6">(D11-D12)+(E11-D11)</f>
        <v>2</v>
      </c>
      <c r="G12" s="3">
        <f t="shared" ref="G12:G33" si="7">G11+F12</f>
        <v>4.5</v>
      </c>
      <c r="H12" s="3">
        <f t="shared" si="3"/>
        <v>27</v>
      </c>
    </row>
    <row r="13" spans="1:41">
      <c r="A13" s="2">
        <v>5</v>
      </c>
      <c r="B13" s="2">
        <f t="shared" si="4"/>
        <v>15</v>
      </c>
      <c r="C13" s="3">
        <f t="shared" si="5"/>
        <v>0.25</v>
      </c>
      <c r="D13" s="3">
        <v>274</v>
      </c>
      <c r="E13" s="3">
        <f t="shared" si="2"/>
        <v>274</v>
      </c>
      <c r="F13" s="3">
        <f t="shared" si="6"/>
        <v>2</v>
      </c>
      <c r="G13" s="3">
        <f t="shared" si="7"/>
        <v>6.5</v>
      </c>
      <c r="H13" s="3">
        <f t="shared" si="3"/>
        <v>26</v>
      </c>
    </row>
    <row r="14" spans="1:41">
      <c r="A14" s="2">
        <v>5</v>
      </c>
      <c r="B14" s="2">
        <f t="shared" si="4"/>
        <v>20</v>
      </c>
      <c r="C14" s="3">
        <f t="shared" si="5"/>
        <v>0.33333333333333331</v>
      </c>
      <c r="D14" s="3">
        <v>272.5</v>
      </c>
      <c r="E14" s="3">
        <f t="shared" si="2"/>
        <v>272.5</v>
      </c>
      <c r="F14" s="3">
        <f t="shared" si="6"/>
        <v>1.5</v>
      </c>
      <c r="G14" s="3">
        <f t="shared" si="7"/>
        <v>8</v>
      </c>
      <c r="H14" s="3">
        <f t="shared" si="3"/>
        <v>24</v>
      </c>
    </row>
    <row r="15" spans="1:41">
      <c r="A15" s="2">
        <v>5</v>
      </c>
      <c r="B15" s="2">
        <f t="shared" si="4"/>
        <v>25</v>
      </c>
      <c r="C15" s="3">
        <f t="shared" si="5"/>
        <v>0.41666666666666669</v>
      </c>
      <c r="D15" s="3">
        <v>271</v>
      </c>
      <c r="E15" s="3">
        <f t="shared" si="2"/>
        <v>271</v>
      </c>
      <c r="F15" s="3">
        <f t="shared" si="6"/>
        <v>1.5</v>
      </c>
      <c r="G15" s="3">
        <f t="shared" si="7"/>
        <v>9.5</v>
      </c>
      <c r="H15" s="3">
        <f t="shared" si="3"/>
        <v>22.8</v>
      </c>
    </row>
    <row r="16" spans="1:41">
      <c r="A16" s="2">
        <v>5</v>
      </c>
      <c r="B16" s="2">
        <f t="shared" si="4"/>
        <v>30</v>
      </c>
      <c r="C16" s="3">
        <f t="shared" si="5"/>
        <v>0.5</v>
      </c>
      <c r="D16" s="3">
        <v>269</v>
      </c>
      <c r="E16" s="3">
        <v>277</v>
      </c>
      <c r="F16" s="3">
        <f t="shared" si="6"/>
        <v>2</v>
      </c>
      <c r="G16" s="3">
        <f t="shared" si="7"/>
        <v>11.5</v>
      </c>
      <c r="H16" s="3">
        <f t="shared" si="3"/>
        <v>23</v>
      </c>
    </row>
    <row r="17" spans="1:8">
      <c r="A17" s="2">
        <v>5</v>
      </c>
      <c r="B17" s="2">
        <f t="shared" si="4"/>
        <v>35</v>
      </c>
      <c r="C17" s="3">
        <f t="shared" si="5"/>
        <v>0.58333333333333337</v>
      </c>
      <c r="D17" s="3">
        <v>276</v>
      </c>
      <c r="E17" s="3">
        <f t="shared" si="2"/>
        <v>276</v>
      </c>
      <c r="F17" s="3">
        <f t="shared" si="6"/>
        <v>1</v>
      </c>
      <c r="G17" s="3">
        <f t="shared" si="7"/>
        <v>12.5</v>
      </c>
      <c r="H17" s="3">
        <f t="shared" si="3"/>
        <v>21.428571428571427</v>
      </c>
    </row>
    <row r="18" spans="1:8">
      <c r="A18" s="2">
        <v>5</v>
      </c>
      <c r="B18" s="2">
        <f t="shared" si="4"/>
        <v>40</v>
      </c>
      <c r="C18" s="3">
        <f t="shared" si="5"/>
        <v>0.66666666666666663</v>
      </c>
      <c r="D18" s="3">
        <v>274.10000000000002</v>
      </c>
      <c r="E18" s="3">
        <f t="shared" si="2"/>
        <v>274.10000000000002</v>
      </c>
      <c r="F18" s="3">
        <f t="shared" si="6"/>
        <v>1.8999999999999773</v>
      </c>
      <c r="G18" s="3">
        <f t="shared" si="7"/>
        <v>14.399999999999977</v>
      </c>
      <c r="H18" s="3">
        <f t="shared" si="3"/>
        <v>21.599999999999966</v>
      </c>
    </row>
    <row r="19" spans="1:8">
      <c r="A19" s="2">
        <v>5</v>
      </c>
      <c r="B19" s="2">
        <f t="shared" si="4"/>
        <v>45</v>
      </c>
      <c r="C19" s="3">
        <f t="shared" si="5"/>
        <v>0.75</v>
      </c>
      <c r="D19" s="3">
        <v>273</v>
      </c>
      <c r="E19" s="3">
        <f t="shared" si="2"/>
        <v>273</v>
      </c>
      <c r="F19" s="3">
        <f t="shared" si="6"/>
        <v>1.1000000000000227</v>
      </c>
      <c r="G19" s="3">
        <f t="shared" si="7"/>
        <v>15.5</v>
      </c>
      <c r="H19" s="3">
        <f t="shared" si="3"/>
        <v>20.666666666666668</v>
      </c>
    </row>
    <row r="20" spans="1:8">
      <c r="A20" s="2">
        <v>5</v>
      </c>
      <c r="B20" s="2">
        <f t="shared" si="4"/>
        <v>50</v>
      </c>
      <c r="C20" s="3">
        <f t="shared" si="5"/>
        <v>0.83333333333333337</v>
      </c>
      <c r="D20" s="3">
        <v>272</v>
      </c>
      <c r="E20" s="3">
        <f t="shared" si="2"/>
        <v>272</v>
      </c>
      <c r="F20" s="3">
        <f t="shared" si="6"/>
        <v>1</v>
      </c>
      <c r="G20" s="3">
        <f t="shared" si="7"/>
        <v>16.5</v>
      </c>
      <c r="H20" s="3">
        <f t="shared" si="3"/>
        <v>19.8</v>
      </c>
    </row>
    <row r="21" spans="1:8">
      <c r="A21" s="2">
        <v>5</v>
      </c>
      <c r="B21" s="2">
        <f t="shared" si="4"/>
        <v>55</v>
      </c>
      <c r="C21" s="3">
        <f t="shared" si="5"/>
        <v>0.91666666666666663</v>
      </c>
      <c r="D21" s="3">
        <v>271.2</v>
      </c>
      <c r="E21" s="3">
        <f t="shared" si="2"/>
        <v>271.2</v>
      </c>
      <c r="F21" s="3">
        <f t="shared" si="6"/>
        <v>0.80000000000001137</v>
      </c>
      <c r="G21" s="3">
        <f t="shared" si="7"/>
        <v>17.300000000000011</v>
      </c>
      <c r="H21" s="3">
        <f t="shared" si="3"/>
        <v>18.872727272727285</v>
      </c>
    </row>
    <row r="22" spans="1:8">
      <c r="A22" s="2">
        <v>5</v>
      </c>
      <c r="B22" s="2">
        <f t="shared" si="4"/>
        <v>60</v>
      </c>
      <c r="C22" s="3">
        <f t="shared" si="5"/>
        <v>1</v>
      </c>
      <c r="D22" s="3">
        <v>270.2</v>
      </c>
      <c r="E22" s="3">
        <f t="shared" si="2"/>
        <v>270.2</v>
      </c>
      <c r="F22" s="3">
        <f t="shared" si="6"/>
        <v>1</v>
      </c>
      <c r="G22" s="3">
        <f t="shared" si="7"/>
        <v>18.300000000000011</v>
      </c>
      <c r="H22" s="3">
        <f t="shared" si="3"/>
        <v>18.300000000000011</v>
      </c>
    </row>
    <row r="23" spans="1:8">
      <c r="A23" s="2">
        <v>10</v>
      </c>
      <c r="B23" s="2">
        <f t="shared" si="4"/>
        <v>70</v>
      </c>
      <c r="C23" s="3">
        <f t="shared" si="5"/>
        <v>1.1666666666666667</v>
      </c>
      <c r="D23" s="3">
        <v>269</v>
      </c>
      <c r="E23" s="3">
        <v>275</v>
      </c>
      <c r="F23" s="3">
        <f t="shared" si="6"/>
        <v>1.1999999999999886</v>
      </c>
      <c r="G23" s="3">
        <f t="shared" si="7"/>
        <v>19.5</v>
      </c>
      <c r="H23" s="3">
        <f t="shared" si="3"/>
        <v>16.714285714285712</v>
      </c>
    </row>
    <row r="24" spans="1:8">
      <c r="A24" s="2">
        <v>10</v>
      </c>
      <c r="B24" s="2">
        <f t="shared" si="4"/>
        <v>80</v>
      </c>
      <c r="C24" s="3">
        <f t="shared" si="5"/>
        <v>1.3333333333333333</v>
      </c>
      <c r="D24" s="3">
        <v>273</v>
      </c>
      <c r="E24" s="3">
        <f t="shared" si="2"/>
        <v>273</v>
      </c>
      <c r="F24" s="3">
        <f t="shared" si="6"/>
        <v>2</v>
      </c>
      <c r="G24" s="3">
        <f t="shared" si="7"/>
        <v>21.5</v>
      </c>
      <c r="H24" s="3">
        <f t="shared" si="3"/>
        <v>16.125</v>
      </c>
    </row>
    <row r="25" spans="1:8">
      <c r="A25" s="2">
        <v>10</v>
      </c>
      <c r="B25" s="2">
        <f t="shared" si="4"/>
        <v>90</v>
      </c>
      <c r="C25" s="3">
        <f t="shared" si="5"/>
        <v>1.5</v>
      </c>
      <c r="D25" s="3">
        <v>271.5</v>
      </c>
      <c r="E25" s="3">
        <f t="shared" si="2"/>
        <v>271.5</v>
      </c>
      <c r="F25" s="3">
        <f t="shared" si="6"/>
        <v>1.5</v>
      </c>
      <c r="G25" s="3">
        <f t="shared" si="7"/>
        <v>23</v>
      </c>
      <c r="H25" s="3">
        <f t="shared" si="3"/>
        <v>15.333333333333334</v>
      </c>
    </row>
    <row r="26" spans="1:8">
      <c r="A26" s="2">
        <v>10</v>
      </c>
      <c r="B26" s="2">
        <f t="shared" si="4"/>
        <v>100</v>
      </c>
      <c r="C26" s="3">
        <f t="shared" si="5"/>
        <v>1.6666666666666667</v>
      </c>
      <c r="D26" s="3">
        <v>269.5</v>
      </c>
      <c r="E26" s="3">
        <f t="shared" si="2"/>
        <v>269.5</v>
      </c>
      <c r="F26" s="3">
        <f t="shared" si="6"/>
        <v>2</v>
      </c>
      <c r="G26" s="3">
        <f t="shared" si="7"/>
        <v>25</v>
      </c>
      <c r="H26" s="3">
        <f t="shared" si="3"/>
        <v>15</v>
      </c>
    </row>
    <row r="27" spans="1:8">
      <c r="A27" s="2">
        <v>10</v>
      </c>
      <c r="B27" s="2">
        <f t="shared" si="4"/>
        <v>110</v>
      </c>
      <c r="C27" s="3">
        <f t="shared" si="5"/>
        <v>1.8333333333333333</v>
      </c>
      <c r="D27" s="3">
        <v>268.5</v>
      </c>
      <c r="E27" s="3">
        <v>275</v>
      </c>
      <c r="F27" s="3">
        <f t="shared" si="6"/>
        <v>1</v>
      </c>
      <c r="G27" s="3">
        <f t="shared" si="7"/>
        <v>26</v>
      </c>
      <c r="H27" s="3">
        <f t="shared" si="3"/>
        <v>14.181818181818182</v>
      </c>
    </row>
    <row r="28" spans="1:8">
      <c r="A28" s="2">
        <v>10</v>
      </c>
      <c r="B28" s="2">
        <f t="shared" si="4"/>
        <v>120</v>
      </c>
      <c r="C28" s="3">
        <f t="shared" si="5"/>
        <v>2</v>
      </c>
      <c r="D28" s="3">
        <v>274.3</v>
      </c>
      <c r="E28" s="3">
        <f t="shared" si="2"/>
        <v>274.3</v>
      </c>
      <c r="F28" s="3">
        <f t="shared" si="6"/>
        <v>0.69999999999998863</v>
      </c>
      <c r="G28" s="3">
        <f t="shared" si="7"/>
        <v>26.699999999999989</v>
      </c>
      <c r="H28" s="3">
        <f t="shared" si="3"/>
        <v>13.349999999999994</v>
      </c>
    </row>
    <row r="29" spans="1:8">
      <c r="A29" s="2">
        <v>10</v>
      </c>
      <c r="B29" s="2">
        <f t="shared" si="4"/>
        <v>130</v>
      </c>
      <c r="C29" s="3">
        <f t="shared" si="5"/>
        <v>2.1666666666666665</v>
      </c>
      <c r="D29" s="3">
        <v>272.5</v>
      </c>
      <c r="E29" s="3">
        <f t="shared" si="2"/>
        <v>272.5</v>
      </c>
      <c r="F29" s="3">
        <f t="shared" si="6"/>
        <v>1.8000000000000114</v>
      </c>
      <c r="G29" s="3">
        <f t="shared" si="7"/>
        <v>28.5</v>
      </c>
      <c r="H29" s="3">
        <f t="shared" si="3"/>
        <v>13.153846153846155</v>
      </c>
    </row>
    <row r="30" spans="1:8">
      <c r="A30" s="2">
        <v>10</v>
      </c>
      <c r="B30" s="2">
        <f t="shared" si="4"/>
        <v>140</v>
      </c>
      <c r="C30" s="3">
        <f t="shared" si="5"/>
        <v>2.3333333333333335</v>
      </c>
      <c r="D30" s="3">
        <v>271</v>
      </c>
      <c r="E30" s="3">
        <f t="shared" si="2"/>
        <v>271</v>
      </c>
      <c r="F30" s="3">
        <f t="shared" si="6"/>
        <v>1.5</v>
      </c>
      <c r="G30" s="3">
        <f t="shared" si="7"/>
        <v>30</v>
      </c>
      <c r="H30" s="3">
        <f t="shared" si="3"/>
        <v>12.857142857142856</v>
      </c>
    </row>
    <row r="31" spans="1:8">
      <c r="A31" s="2">
        <v>10</v>
      </c>
      <c r="B31" s="2">
        <f t="shared" si="4"/>
        <v>150</v>
      </c>
      <c r="C31" s="3">
        <f t="shared" si="5"/>
        <v>2.5</v>
      </c>
      <c r="D31" s="3">
        <v>269.5</v>
      </c>
      <c r="E31" s="3">
        <f t="shared" si="2"/>
        <v>269.5</v>
      </c>
      <c r="F31" s="3">
        <f t="shared" si="6"/>
        <v>1.5</v>
      </c>
      <c r="G31" s="3">
        <f t="shared" si="7"/>
        <v>31.5</v>
      </c>
      <c r="H31" s="3">
        <f t="shared" si="3"/>
        <v>12.6</v>
      </c>
    </row>
    <row r="32" spans="1:8">
      <c r="A32" s="2">
        <v>10</v>
      </c>
      <c r="B32" s="2">
        <f t="shared" si="4"/>
        <v>160</v>
      </c>
      <c r="C32" s="3">
        <f t="shared" si="5"/>
        <v>2.6666666666666665</v>
      </c>
      <c r="D32" s="3">
        <v>268</v>
      </c>
      <c r="E32" s="3">
        <f t="shared" si="2"/>
        <v>268</v>
      </c>
      <c r="F32" s="3">
        <f t="shared" si="6"/>
        <v>1.5</v>
      </c>
      <c r="G32" s="3">
        <f t="shared" si="7"/>
        <v>33</v>
      </c>
      <c r="H32" s="3">
        <f t="shared" si="3"/>
        <v>12.375</v>
      </c>
    </row>
    <row r="33" spans="1:8">
      <c r="A33" s="2">
        <v>10</v>
      </c>
      <c r="B33" s="2">
        <f t="shared" si="4"/>
        <v>170</v>
      </c>
      <c r="C33" s="3">
        <f t="shared" si="5"/>
        <v>2.8333333333333335</v>
      </c>
      <c r="D33" s="3">
        <v>266.5</v>
      </c>
      <c r="E33" s="3">
        <v>275</v>
      </c>
      <c r="F33" s="3">
        <f t="shared" si="6"/>
        <v>1.5</v>
      </c>
      <c r="G33" s="3">
        <f t="shared" si="7"/>
        <v>34.5</v>
      </c>
      <c r="H33" s="3">
        <f t="shared" si="3"/>
        <v>12.176470588235293</v>
      </c>
    </row>
    <row r="34" spans="1:8">
      <c r="A34" s="2">
        <v>10</v>
      </c>
      <c r="B34" s="2">
        <f t="shared" si="4"/>
        <v>180</v>
      </c>
      <c r="C34" s="3">
        <f t="shared" si="5"/>
        <v>3</v>
      </c>
      <c r="D34" s="3">
        <v>273</v>
      </c>
      <c r="E34" s="3">
        <f t="shared" si="2"/>
        <v>273</v>
      </c>
      <c r="F34" s="3">
        <f t="shared" si="6"/>
        <v>2</v>
      </c>
      <c r="G34" s="3">
        <f>G33+F34</f>
        <v>36.5</v>
      </c>
      <c r="H34" s="3">
        <f t="shared" si="3"/>
        <v>12.166666666666666</v>
      </c>
    </row>
    <row r="35" spans="1:8">
      <c r="A35" s="2">
        <v>10</v>
      </c>
      <c r="B35" s="2">
        <f t="shared" si="4"/>
        <v>190</v>
      </c>
      <c r="C35" s="3">
        <f t="shared" si="5"/>
        <v>3.1666666666666665</v>
      </c>
      <c r="D35" s="3">
        <v>271.5</v>
      </c>
      <c r="E35" s="3">
        <f t="shared" si="2"/>
        <v>271.5</v>
      </c>
      <c r="F35" s="3">
        <f t="shared" si="6"/>
        <v>1.5</v>
      </c>
      <c r="G35" s="3">
        <f t="shared" ref="G35:G40" si="8">G34+F35</f>
        <v>38</v>
      </c>
      <c r="H35" s="3">
        <f t="shared" ref="H35:H40" si="9">G35/C35</f>
        <v>12</v>
      </c>
    </row>
    <row r="36" spans="1:8">
      <c r="A36" s="2">
        <v>10</v>
      </c>
      <c r="B36" s="2">
        <f t="shared" si="4"/>
        <v>200</v>
      </c>
      <c r="C36" s="3">
        <f t="shared" si="5"/>
        <v>3.3333333333333335</v>
      </c>
      <c r="D36" s="3">
        <v>270</v>
      </c>
      <c r="E36" s="3">
        <f t="shared" si="2"/>
        <v>270</v>
      </c>
      <c r="F36" s="3">
        <f t="shared" si="6"/>
        <v>1.5</v>
      </c>
      <c r="G36" s="3">
        <f t="shared" si="8"/>
        <v>39.5</v>
      </c>
      <c r="H36" s="3">
        <f t="shared" si="9"/>
        <v>11.85</v>
      </c>
    </row>
    <row r="37" spans="1:8">
      <c r="A37" s="2">
        <v>10</v>
      </c>
      <c r="B37" s="2">
        <f t="shared" si="4"/>
        <v>210</v>
      </c>
      <c r="C37" s="3">
        <f t="shared" si="5"/>
        <v>3.5</v>
      </c>
      <c r="D37" s="3">
        <v>268.8</v>
      </c>
      <c r="E37" s="3">
        <f t="shared" si="2"/>
        <v>268.8</v>
      </c>
      <c r="F37" s="3">
        <f t="shared" si="6"/>
        <v>1.1999999999999886</v>
      </c>
      <c r="G37" s="3">
        <f t="shared" si="8"/>
        <v>40.699999999999989</v>
      </c>
      <c r="H37" s="3">
        <f t="shared" si="9"/>
        <v>11.628571428571425</v>
      </c>
    </row>
    <row r="38" spans="1:8">
      <c r="A38" s="2">
        <v>10</v>
      </c>
      <c r="B38" s="2">
        <f t="shared" si="4"/>
        <v>220</v>
      </c>
      <c r="C38" s="3">
        <f t="shared" si="5"/>
        <v>3.6666666666666665</v>
      </c>
      <c r="D38" s="3">
        <v>267</v>
      </c>
      <c r="E38" s="3">
        <v>275</v>
      </c>
      <c r="F38" s="3">
        <f t="shared" si="6"/>
        <v>1.8000000000000114</v>
      </c>
      <c r="G38" s="3">
        <f t="shared" si="8"/>
        <v>42.5</v>
      </c>
      <c r="H38" s="3">
        <f t="shared" si="9"/>
        <v>11.590909090909092</v>
      </c>
    </row>
    <row r="39" spans="1:8">
      <c r="A39" s="2">
        <v>10</v>
      </c>
      <c r="B39" s="2">
        <f t="shared" si="4"/>
        <v>230</v>
      </c>
      <c r="C39" s="3">
        <f t="shared" si="5"/>
        <v>3.8333333333333335</v>
      </c>
      <c r="D39" s="3">
        <v>273.5</v>
      </c>
      <c r="E39" s="3">
        <f t="shared" si="2"/>
        <v>273.5</v>
      </c>
      <c r="F39" s="3">
        <f t="shared" si="6"/>
        <v>1.5</v>
      </c>
      <c r="G39" s="3">
        <f t="shared" si="8"/>
        <v>44</v>
      </c>
      <c r="H39" s="3">
        <f t="shared" si="9"/>
        <v>11.478260869565217</v>
      </c>
    </row>
    <row r="40" spans="1:8">
      <c r="A40" s="2">
        <v>10</v>
      </c>
      <c r="B40" s="2">
        <f t="shared" si="4"/>
        <v>240</v>
      </c>
      <c r="C40" s="3">
        <f t="shared" si="5"/>
        <v>4</v>
      </c>
      <c r="D40" s="3">
        <v>272.10000000000002</v>
      </c>
      <c r="E40" s="3">
        <f t="shared" si="2"/>
        <v>272.10000000000002</v>
      </c>
      <c r="F40" s="3">
        <f t="shared" si="6"/>
        <v>1.3999999999999773</v>
      </c>
      <c r="G40" s="3">
        <f t="shared" si="8"/>
        <v>45.399999999999977</v>
      </c>
      <c r="H40" s="3">
        <f t="shared" si="9"/>
        <v>11.349999999999994</v>
      </c>
    </row>
    <row r="41" spans="1:8">
      <c r="A41" s="2">
        <v>10</v>
      </c>
      <c r="B41" s="2">
        <f t="shared" si="4"/>
        <v>250</v>
      </c>
      <c r="C41" s="3">
        <f t="shared" si="5"/>
        <v>4.166666666666667</v>
      </c>
      <c r="D41" s="3">
        <v>270.5</v>
      </c>
      <c r="E41" s="3">
        <f t="shared" si="2"/>
        <v>270.5</v>
      </c>
      <c r="F41" s="3">
        <f>(D40-D41)+(E40-D40)</f>
        <v>1.6000000000000227</v>
      </c>
      <c r="G41" s="3">
        <f>G40+F41</f>
        <v>47</v>
      </c>
      <c r="H41" s="3">
        <f>G41/C41</f>
        <v>11.28</v>
      </c>
    </row>
    <row r="42" spans="1:8">
      <c r="A42" s="2">
        <v>10</v>
      </c>
      <c r="B42" s="2">
        <f t="shared" si="4"/>
        <v>260</v>
      </c>
      <c r="C42" s="3">
        <f t="shared" si="5"/>
        <v>4.333333333333333</v>
      </c>
      <c r="D42" s="3">
        <v>268.89999999999998</v>
      </c>
      <c r="E42" s="3">
        <f t="shared" si="2"/>
        <v>268.89999999999998</v>
      </c>
      <c r="F42" s="3">
        <f>(D41-D42)+(E41-D41)</f>
        <v>1.6000000000000227</v>
      </c>
      <c r="G42" s="3">
        <f>G41+F42</f>
        <v>48.600000000000023</v>
      </c>
      <c r="H42" s="3">
        <f>G42/C42</f>
        <v>11.215384615384622</v>
      </c>
    </row>
    <row r="43" spans="1:8">
      <c r="A43" s="2">
        <v>10</v>
      </c>
      <c r="B43" s="2">
        <f t="shared" si="4"/>
        <v>270</v>
      </c>
      <c r="C43" s="3">
        <f t="shared" si="5"/>
        <v>4.5</v>
      </c>
      <c r="D43" s="3">
        <v>267.5</v>
      </c>
      <c r="E43" s="3">
        <f t="shared" si="2"/>
        <v>267.5</v>
      </c>
      <c r="F43" s="3">
        <f>(D42-D43)+(E42-D42)</f>
        <v>1.3999999999999773</v>
      </c>
      <c r="G43" s="3">
        <f>G42+F43</f>
        <v>50</v>
      </c>
      <c r="H43" s="3">
        <f>G43/C43</f>
        <v>11.111111111111111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2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14</v>
      </c>
      <c r="D6" s="8"/>
      <c r="F6" s="19" t="s">
        <v>1</v>
      </c>
      <c r="G6" s="19" t="s">
        <v>37</v>
      </c>
      <c r="H6" s="19" t="s">
        <v>2</v>
      </c>
      <c r="I6" s="19">
        <v>2</v>
      </c>
      <c r="J6" s="6" t="s">
        <v>20</v>
      </c>
      <c r="L6" s="6" t="s">
        <v>25</v>
      </c>
      <c r="N6" s="6" t="s">
        <v>35</v>
      </c>
      <c r="O6" s="38">
        <v>257990</v>
      </c>
      <c r="P6" s="38">
        <v>994520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231</v>
      </c>
      <c r="E10" s="3">
        <f>D10</f>
        <v>231</v>
      </c>
      <c r="F10" s="3">
        <v>0</v>
      </c>
      <c r="G10" s="3">
        <v>0</v>
      </c>
      <c r="H10" s="3">
        <v>0</v>
      </c>
    </row>
    <row r="11" spans="1:41">
      <c r="A11" s="2">
        <v>5</v>
      </c>
      <c r="B11" s="2">
        <f t="shared" ref="B11:B42" si="0">A11+B10</f>
        <v>5</v>
      </c>
      <c r="C11" s="3">
        <f t="shared" ref="C11:C42" si="1">B11/60</f>
        <v>8.3333333333333329E-2</v>
      </c>
      <c r="D11" s="3">
        <v>226.5</v>
      </c>
      <c r="E11" s="3">
        <f t="shared" ref="E11:E42" si="2">D11</f>
        <v>226.5</v>
      </c>
      <c r="F11" s="3">
        <f>(D10-D11)+(E10-D10)</f>
        <v>4.5</v>
      </c>
      <c r="G11" s="3">
        <f>F10+F11</f>
        <v>4.5</v>
      </c>
      <c r="H11" s="3">
        <f t="shared" ref="H11:H40" si="3">G11/C11</f>
        <v>54</v>
      </c>
    </row>
    <row r="12" spans="1:41">
      <c r="A12" s="2">
        <v>5</v>
      </c>
      <c r="B12" s="2">
        <f t="shared" si="0"/>
        <v>10</v>
      </c>
      <c r="C12" s="3">
        <f t="shared" si="1"/>
        <v>0.16666666666666666</v>
      </c>
      <c r="D12" s="3">
        <v>224.3</v>
      </c>
      <c r="E12" s="3">
        <v>231</v>
      </c>
      <c r="F12" s="3">
        <f t="shared" ref="F12:F42" si="4">(D11-D12)+(E11-D11)</f>
        <v>2.1999999999999886</v>
      </c>
      <c r="G12" s="3">
        <f t="shared" ref="G12:G33" si="5">G11+F12</f>
        <v>6.6999999999999886</v>
      </c>
      <c r="H12" s="3">
        <f t="shared" si="3"/>
        <v>40.199999999999932</v>
      </c>
    </row>
    <row r="13" spans="1:41">
      <c r="A13" s="2">
        <v>5</v>
      </c>
      <c r="B13" s="2">
        <f t="shared" si="0"/>
        <v>15</v>
      </c>
      <c r="C13" s="3">
        <f t="shared" si="1"/>
        <v>0.25</v>
      </c>
      <c r="D13" s="3">
        <v>228.5</v>
      </c>
      <c r="E13" s="3">
        <f t="shared" si="2"/>
        <v>228.5</v>
      </c>
      <c r="F13" s="3">
        <f t="shared" si="4"/>
        <v>2.5</v>
      </c>
      <c r="G13" s="3">
        <f t="shared" si="5"/>
        <v>9.1999999999999886</v>
      </c>
      <c r="H13" s="3">
        <f t="shared" si="3"/>
        <v>36.799999999999955</v>
      </c>
    </row>
    <row r="14" spans="1:41">
      <c r="A14" s="2">
        <v>5</v>
      </c>
      <c r="B14" s="2">
        <f t="shared" si="0"/>
        <v>20</v>
      </c>
      <c r="C14" s="3">
        <f t="shared" si="1"/>
        <v>0.33333333333333331</v>
      </c>
      <c r="D14" s="3">
        <v>225</v>
      </c>
      <c r="E14" s="3">
        <f t="shared" si="2"/>
        <v>225</v>
      </c>
      <c r="F14" s="3">
        <f t="shared" si="4"/>
        <v>3.5</v>
      </c>
      <c r="G14" s="3">
        <f t="shared" si="5"/>
        <v>12.699999999999989</v>
      </c>
      <c r="H14" s="3">
        <f t="shared" si="3"/>
        <v>38.099999999999966</v>
      </c>
    </row>
    <row r="15" spans="1:41">
      <c r="A15" s="2">
        <v>5</v>
      </c>
      <c r="B15" s="2">
        <f t="shared" si="0"/>
        <v>25</v>
      </c>
      <c r="C15" s="3">
        <f t="shared" si="1"/>
        <v>0.41666666666666669</v>
      </c>
      <c r="D15" s="3">
        <v>223</v>
      </c>
      <c r="E15" s="3">
        <v>231</v>
      </c>
      <c r="F15" s="3">
        <f t="shared" si="4"/>
        <v>2</v>
      </c>
      <c r="G15" s="3">
        <f t="shared" si="5"/>
        <v>14.699999999999989</v>
      </c>
      <c r="H15" s="3">
        <f t="shared" si="3"/>
        <v>35.279999999999973</v>
      </c>
    </row>
    <row r="16" spans="1:41">
      <c r="A16" s="2">
        <v>5</v>
      </c>
      <c r="B16" s="2">
        <f t="shared" si="0"/>
        <v>30</v>
      </c>
      <c r="C16" s="3">
        <f t="shared" si="1"/>
        <v>0.5</v>
      </c>
      <c r="D16" s="3">
        <v>229</v>
      </c>
      <c r="E16" s="3">
        <f t="shared" si="2"/>
        <v>229</v>
      </c>
      <c r="F16" s="3">
        <f t="shared" si="4"/>
        <v>2</v>
      </c>
      <c r="G16" s="3">
        <f t="shared" si="5"/>
        <v>16.699999999999989</v>
      </c>
      <c r="H16" s="3">
        <f t="shared" si="3"/>
        <v>33.399999999999977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226</v>
      </c>
      <c r="E17" s="3">
        <f t="shared" si="2"/>
        <v>226</v>
      </c>
      <c r="F17" s="3">
        <f t="shared" si="4"/>
        <v>3</v>
      </c>
      <c r="G17" s="3">
        <f t="shared" si="5"/>
        <v>19.699999999999989</v>
      </c>
      <c r="H17" s="3">
        <f t="shared" si="3"/>
        <v>33.771428571428551</v>
      </c>
    </row>
    <row r="18" spans="1:8">
      <c r="A18" s="2">
        <v>5</v>
      </c>
      <c r="B18" s="2">
        <f t="shared" si="0"/>
        <v>40</v>
      </c>
      <c r="C18" s="3">
        <f t="shared" si="1"/>
        <v>0.66666666666666663</v>
      </c>
      <c r="D18" s="3">
        <v>224</v>
      </c>
      <c r="E18" s="3">
        <v>231</v>
      </c>
      <c r="F18" s="3">
        <f t="shared" si="4"/>
        <v>2</v>
      </c>
      <c r="G18" s="3">
        <f t="shared" si="5"/>
        <v>21.699999999999989</v>
      </c>
      <c r="H18" s="3">
        <f t="shared" si="3"/>
        <v>32.549999999999983</v>
      </c>
    </row>
    <row r="19" spans="1:8">
      <c r="A19" s="2">
        <v>5</v>
      </c>
      <c r="B19" s="2">
        <f t="shared" si="0"/>
        <v>45</v>
      </c>
      <c r="C19" s="3">
        <f t="shared" si="1"/>
        <v>0.75</v>
      </c>
      <c r="D19" s="3">
        <v>229</v>
      </c>
      <c r="E19" s="3">
        <f t="shared" si="2"/>
        <v>229</v>
      </c>
      <c r="F19" s="3">
        <f t="shared" si="4"/>
        <v>2</v>
      </c>
      <c r="G19" s="3">
        <f t="shared" si="5"/>
        <v>23.699999999999989</v>
      </c>
      <c r="H19" s="3">
        <f t="shared" si="3"/>
        <v>31.599999999999984</v>
      </c>
    </row>
    <row r="20" spans="1:8">
      <c r="A20" s="2">
        <v>5</v>
      </c>
      <c r="B20" s="2">
        <f t="shared" si="0"/>
        <v>50</v>
      </c>
      <c r="C20" s="3">
        <f t="shared" si="1"/>
        <v>0.83333333333333337</v>
      </c>
      <c r="D20" s="3">
        <v>226.3</v>
      </c>
      <c r="E20" s="3">
        <f t="shared" si="2"/>
        <v>226.3</v>
      </c>
      <c r="F20" s="3">
        <f t="shared" si="4"/>
        <v>2.6999999999999886</v>
      </c>
      <c r="G20" s="3">
        <f t="shared" si="5"/>
        <v>26.399999999999977</v>
      </c>
      <c r="H20" s="3">
        <f t="shared" si="3"/>
        <v>31.679999999999971</v>
      </c>
    </row>
    <row r="21" spans="1:8">
      <c r="A21" s="2">
        <v>5</v>
      </c>
      <c r="B21" s="2">
        <f t="shared" si="0"/>
        <v>55</v>
      </c>
      <c r="C21" s="3">
        <f t="shared" si="1"/>
        <v>0.91666666666666663</v>
      </c>
      <c r="D21" s="3">
        <v>225.5</v>
      </c>
      <c r="E21" s="3">
        <f t="shared" si="2"/>
        <v>225.5</v>
      </c>
      <c r="F21" s="3">
        <f t="shared" si="4"/>
        <v>0.80000000000001137</v>
      </c>
      <c r="G21" s="3">
        <f t="shared" si="5"/>
        <v>27.199999999999989</v>
      </c>
      <c r="H21" s="3">
        <f t="shared" si="3"/>
        <v>29.672727272727261</v>
      </c>
    </row>
    <row r="22" spans="1:8">
      <c r="A22" s="2">
        <v>10</v>
      </c>
      <c r="B22" s="2">
        <f t="shared" si="0"/>
        <v>65</v>
      </c>
      <c r="C22" s="3">
        <f t="shared" si="1"/>
        <v>1.0833333333333333</v>
      </c>
      <c r="D22" s="3">
        <v>223.2</v>
      </c>
      <c r="E22" s="3">
        <v>231</v>
      </c>
      <c r="F22" s="3">
        <f t="shared" si="4"/>
        <v>2.3000000000000114</v>
      </c>
      <c r="G22" s="3">
        <f t="shared" si="5"/>
        <v>29.5</v>
      </c>
      <c r="H22" s="3">
        <f t="shared" si="3"/>
        <v>27.230769230769234</v>
      </c>
    </row>
    <row r="23" spans="1:8">
      <c r="A23" s="2">
        <v>10</v>
      </c>
      <c r="B23" s="2">
        <f t="shared" si="0"/>
        <v>75</v>
      </c>
      <c r="C23" s="3">
        <f t="shared" si="1"/>
        <v>1.25</v>
      </c>
      <c r="D23" s="3">
        <v>227.2</v>
      </c>
      <c r="E23" s="3">
        <f t="shared" si="2"/>
        <v>227.2</v>
      </c>
      <c r="F23" s="3">
        <f t="shared" si="4"/>
        <v>3.8000000000000114</v>
      </c>
      <c r="G23" s="3">
        <f t="shared" si="5"/>
        <v>33.300000000000011</v>
      </c>
      <c r="H23" s="3">
        <f t="shared" si="3"/>
        <v>26.640000000000008</v>
      </c>
    </row>
    <row r="24" spans="1:8">
      <c r="A24" s="2">
        <v>10</v>
      </c>
      <c r="B24" s="2">
        <f t="shared" si="0"/>
        <v>85</v>
      </c>
      <c r="C24" s="3">
        <f t="shared" si="1"/>
        <v>1.4166666666666667</v>
      </c>
      <c r="D24" s="3">
        <v>223.5</v>
      </c>
      <c r="E24" s="3">
        <f t="shared" si="2"/>
        <v>223.5</v>
      </c>
      <c r="F24" s="3">
        <f t="shared" si="4"/>
        <v>3.6999999999999886</v>
      </c>
      <c r="G24" s="3">
        <f t="shared" si="5"/>
        <v>37</v>
      </c>
      <c r="H24" s="3">
        <f t="shared" si="3"/>
        <v>26.117647058823529</v>
      </c>
    </row>
    <row r="25" spans="1:8">
      <c r="A25" s="2">
        <v>10</v>
      </c>
      <c r="B25" s="2">
        <f t="shared" si="0"/>
        <v>95</v>
      </c>
      <c r="C25" s="3">
        <f t="shared" si="1"/>
        <v>1.5833333333333333</v>
      </c>
      <c r="D25" s="3">
        <v>220.1</v>
      </c>
      <c r="E25" s="3">
        <v>231</v>
      </c>
      <c r="F25" s="3">
        <f t="shared" si="4"/>
        <v>3.4000000000000057</v>
      </c>
      <c r="G25" s="3">
        <f t="shared" si="5"/>
        <v>40.400000000000006</v>
      </c>
      <c r="H25" s="3">
        <f t="shared" si="3"/>
        <v>25.515789473684215</v>
      </c>
    </row>
    <row r="26" spans="1:8">
      <c r="A26" s="2">
        <v>10</v>
      </c>
      <c r="B26" s="2">
        <f t="shared" si="0"/>
        <v>105</v>
      </c>
      <c r="C26" s="3">
        <f t="shared" si="1"/>
        <v>1.75</v>
      </c>
      <c r="D26" s="3">
        <v>228</v>
      </c>
      <c r="E26" s="3">
        <f t="shared" si="2"/>
        <v>228</v>
      </c>
      <c r="F26" s="3">
        <f t="shared" si="4"/>
        <v>3</v>
      </c>
      <c r="G26" s="3">
        <f t="shared" si="5"/>
        <v>43.400000000000006</v>
      </c>
      <c r="H26" s="3">
        <f t="shared" si="3"/>
        <v>24.800000000000004</v>
      </c>
    </row>
    <row r="27" spans="1:8">
      <c r="A27" s="2">
        <v>10</v>
      </c>
      <c r="B27" s="2">
        <f t="shared" si="0"/>
        <v>115</v>
      </c>
      <c r="C27" s="3">
        <f t="shared" si="1"/>
        <v>1.9166666666666667</v>
      </c>
      <c r="D27" s="3">
        <v>224.5</v>
      </c>
      <c r="E27" s="3">
        <f t="shared" si="2"/>
        <v>224.5</v>
      </c>
      <c r="F27" s="3">
        <f t="shared" si="4"/>
        <v>3.5</v>
      </c>
      <c r="G27" s="3">
        <f t="shared" si="5"/>
        <v>46.900000000000006</v>
      </c>
      <c r="H27" s="3">
        <f t="shared" si="3"/>
        <v>24.469565217391306</v>
      </c>
    </row>
    <row r="28" spans="1:8">
      <c r="A28" s="2">
        <v>10</v>
      </c>
      <c r="B28" s="2">
        <f t="shared" si="0"/>
        <v>125</v>
      </c>
      <c r="C28" s="3">
        <f t="shared" si="1"/>
        <v>2.0833333333333335</v>
      </c>
      <c r="D28" s="3">
        <v>221.5</v>
      </c>
      <c r="E28" s="3">
        <v>230</v>
      </c>
      <c r="F28" s="3">
        <f t="shared" si="4"/>
        <v>3</v>
      </c>
      <c r="G28" s="3">
        <f t="shared" si="5"/>
        <v>49.900000000000006</v>
      </c>
      <c r="H28" s="3">
        <f t="shared" si="3"/>
        <v>23.952000000000002</v>
      </c>
    </row>
    <row r="29" spans="1:8">
      <c r="A29" s="2">
        <v>10</v>
      </c>
      <c r="B29" s="2">
        <f t="shared" si="0"/>
        <v>135</v>
      </c>
      <c r="C29" s="3">
        <f t="shared" si="1"/>
        <v>2.25</v>
      </c>
      <c r="D29" s="3">
        <v>228.5</v>
      </c>
      <c r="E29" s="3">
        <f t="shared" si="2"/>
        <v>228.5</v>
      </c>
      <c r="F29" s="3">
        <f t="shared" si="4"/>
        <v>1.5</v>
      </c>
      <c r="G29" s="3">
        <f t="shared" si="5"/>
        <v>51.400000000000006</v>
      </c>
      <c r="H29" s="3">
        <f t="shared" si="3"/>
        <v>22.844444444444449</v>
      </c>
    </row>
    <row r="30" spans="1:8">
      <c r="A30" s="2">
        <v>10</v>
      </c>
      <c r="B30" s="2">
        <f t="shared" si="0"/>
        <v>145</v>
      </c>
      <c r="C30" s="3">
        <f t="shared" si="1"/>
        <v>2.4166666666666665</v>
      </c>
      <c r="D30" s="3">
        <v>224.5</v>
      </c>
      <c r="E30" s="3">
        <f t="shared" si="2"/>
        <v>224.5</v>
      </c>
      <c r="F30" s="3">
        <f t="shared" si="4"/>
        <v>4</v>
      </c>
      <c r="G30" s="3">
        <f t="shared" si="5"/>
        <v>55.400000000000006</v>
      </c>
      <c r="H30" s="3">
        <f t="shared" si="3"/>
        <v>22.924137931034487</v>
      </c>
    </row>
    <row r="31" spans="1:8">
      <c r="A31" s="2">
        <v>10</v>
      </c>
      <c r="B31" s="2">
        <f t="shared" si="0"/>
        <v>155</v>
      </c>
      <c r="C31" s="3">
        <f t="shared" si="1"/>
        <v>2.5833333333333335</v>
      </c>
      <c r="D31" s="3">
        <v>221.5</v>
      </c>
      <c r="E31" s="3">
        <v>230</v>
      </c>
      <c r="F31" s="3">
        <f t="shared" si="4"/>
        <v>3</v>
      </c>
      <c r="G31" s="3">
        <f t="shared" si="5"/>
        <v>58.400000000000006</v>
      </c>
      <c r="H31" s="3">
        <f t="shared" si="3"/>
        <v>22.606451612903228</v>
      </c>
    </row>
    <row r="32" spans="1:8">
      <c r="A32" s="2">
        <v>10</v>
      </c>
      <c r="B32" s="2">
        <f t="shared" si="0"/>
        <v>165</v>
      </c>
      <c r="C32" s="3">
        <f t="shared" si="1"/>
        <v>2.75</v>
      </c>
      <c r="D32" s="3">
        <v>227.3</v>
      </c>
      <c r="E32" s="3">
        <f t="shared" si="2"/>
        <v>227.3</v>
      </c>
      <c r="F32" s="3">
        <f t="shared" si="4"/>
        <v>2.6999999999999886</v>
      </c>
      <c r="G32" s="3">
        <f t="shared" si="5"/>
        <v>61.099999999999994</v>
      </c>
      <c r="H32" s="3">
        <f t="shared" si="3"/>
        <v>22.218181818181815</v>
      </c>
    </row>
    <row r="33" spans="1:8">
      <c r="A33" s="2">
        <v>10</v>
      </c>
      <c r="B33" s="2">
        <f t="shared" si="0"/>
        <v>175</v>
      </c>
      <c r="C33" s="3">
        <f t="shared" si="1"/>
        <v>2.9166666666666665</v>
      </c>
      <c r="D33" s="3">
        <v>224</v>
      </c>
      <c r="E33" s="3">
        <f t="shared" si="2"/>
        <v>224</v>
      </c>
      <c r="F33" s="3">
        <f t="shared" si="4"/>
        <v>3.3000000000000114</v>
      </c>
      <c r="G33" s="3">
        <f t="shared" si="5"/>
        <v>64.400000000000006</v>
      </c>
      <c r="H33" s="3">
        <f t="shared" si="3"/>
        <v>22.080000000000002</v>
      </c>
    </row>
    <row r="34" spans="1:8">
      <c r="A34" s="2">
        <v>10</v>
      </c>
      <c r="B34" s="2">
        <f t="shared" si="0"/>
        <v>185</v>
      </c>
      <c r="C34" s="3">
        <f t="shared" si="1"/>
        <v>3.0833333333333335</v>
      </c>
      <c r="D34" s="3">
        <v>221.4</v>
      </c>
      <c r="E34" s="3">
        <v>230</v>
      </c>
      <c r="F34" s="3">
        <f t="shared" si="4"/>
        <v>2.5999999999999943</v>
      </c>
      <c r="G34" s="3">
        <f>G33+F34</f>
        <v>67</v>
      </c>
      <c r="H34" s="3">
        <f t="shared" si="3"/>
        <v>21.72972972972973</v>
      </c>
    </row>
    <row r="35" spans="1:8">
      <c r="A35" s="2">
        <v>10</v>
      </c>
      <c r="B35" s="2">
        <f t="shared" si="0"/>
        <v>195</v>
      </c>
      <c r="C35" s="3">
        <f t="shared" si="1"/>
        <v>3.25</v>
      </c>
      <c r="D35" s="3">
        <v>227</v>
      </c>
      <c r="E35" s="3">
        <f t="shared" si="2"/>
        <v>227</v>
      </c>
      <c r="F35" s="3">
        <f t="shared" si="4"/>
        <v>3</v>
      </c>
      <c r="G35" s="3">
        <f t="shared" ref="G35:G40" si="6">G34+F35</f>
        <v>70</v>
      </c>
      <c r="H35" s="3">
        <f t="shared" si="3"/>
        <v>21.53846153846154</v>
      </c>
    </row>
    <row r="36" spans="1:8">
      <c r="A36" s="2">
        <v>10</v>
      </c>
      <c r="B36" s="2">
        <f t="shared" si="0"/>
        <v>205</v>
      </c>
      <c r="C36" s="3">
        <f t="shared" si="1"/>
        <v>3.4166666666666665</v>
      </c>
      <c r="D36" s="3">
        <v>224.1</v>
      </c>
      <c r="E36" s="3">
        <f t="shared" si="2"/>
        <v>224.1</v>
      </c>
      <c r="F36" s="3">
        <f t="shared" si="4"/>
        <v>2.9000000000000057</v>
      </c>
      <c r="G36" s="3">
        <f t="shared" si="6"/>
        <v>72.900000000000006</v>
      </c>
      <c r="H36" s="3">
        <f t="shared" si="3"/>
        <v>21.336585365853662</v>
      </c>
    </row>
    <row r="37" spans="1:8">
      <c r="A37" s="2">
        <v>10</v>
      </c>
      <c r="B37" s="2">
        <f t="shared" si="0"/>
        <v>215</v>
      </c>
      <c r="C37" s="3">
        <f t="shared" si="1"/>
        <v>3.5833333333333335</v>
      </c>
      <c r="D37" s="3">
        <v>221.1</v>
      </c>
      <c r="E37" s="3">
        <v>230</v>
      </c>
      <c r="F37" s="3">
        <f t="shared" si="4"/>
        <v>3</v>
      </c>
      <c r="G37" s="3">
        <f t="shared" si="6"/>
        <v>75.900000000000006</v>
      </c>
      <c r="H37" s="3">
        <f t="shared" si="3"/>
        <v>21.18139534883721</v>
      </c>
    </row>
    <row r="38" spans="1:8">
      <c r="A38" s="2">
        <v>10</v>
      </c>
      <c r="B38" s="2">
        <f t="shared" si="0"/>
        <v>225</v>
      </c>
      <c r="C38" s="3">
        <f t="shared" si="1"/>
        <v>3.75</v>
      </c>
      <c r="D38" s="3">
        <v>227.3</v>
      </c>
      <c r="E38" s="3">
        <f t="shared" si="2"/>
        <v>227.3</v>
      </c>
      <c r="F38" s="3">
        <f t="shared" si="4"/>
        <v>2.6999999999999886</v>
      </c>
      <c r="G38" s="3">
        <f t="shared" si="6"/>
        <v>78.599999999999994</v>
      </c>
      <c r="H38" s="3">
        <f t="shared" si="3"/>
        <v>20.959999999999997</v>
      </c>
    </row>
    <row r="39" spans="1:8">
      <c r="A39" s="2">
        <v>10</v>
      </c>
      <c r="B39" s="2">
        <f t="shared" si="0"/>
        <v>235</v>
      </c>
      <c r="C39" s="3">
        <f t="shared" si="1"/>
        <v>3.9166666666666665</v>
      </c>
      <c r="D39" s="3">
        <v>224</v>
      </c>
      <c r="E39" s="3">
        <f t="shared" si="2"/>
        <v>224</v>
      </c>
      <c r="F39" s="3">
        <f t="shared" si="4"/>
        <v>3.3000000000000114</v>
      </c>
      <c r="G39" s="3">
        <f t="shared" si="6"/>
        <v>81.900000000000006</v>
      </c>
      <c r="H39" s="3">
        <f t="shared" si="3"/>
        <v>20.910638297872342</v>
      </c>
    </row>
    <row r="40" spans="1:8">
      <c r="A40" s="2">
        <v>10</v>
      </c>
      <c r="B40" s="2">
        <f t="shared" si="0"/>
        <v>245</v>
      </c>
      <c r="C40" s="3">
        <f t="shared" si="1"/>
        <v>4.083333333333333</v>
      </c>
      <c r="D40" s="3">
        <v>221</v>
      </c>
      <c r="E40" s="3">
        <v>225</v>
      </c>
      <c r="F40" s="3">
        <f t="shared" si="4"/>
        <v>3</v>
      </c>
      <c r="G40" s="3">
        <f t="shared" si="6"/>
        <v>84.9</v>
      </c>
      <c r="H40" s="3">
        <f t="shared" si="3"/>
        <v>20.791836734693881</v>
      </c>
    </row>
    <row r="41" spans="1:8">
      <c r="A41" s="2">
        <v>10</v>
      </c>
      <c r="B41" s="2">
        <f t="shared" si="0"/>
        <v>255</v>
      </c>
      <c r="C41" s="3">
        <f t="shared" si="1"/>
        <v>4.25</v>
      </c>
      <c r="D41" s="3">
        <v>223</v>
      </c>
      <c r="E41" s="3">
        <f t="shared" si="2"/>
        <v>223</v>
      </c>
      <c r="F41" s="3">
        <f t="shared" si="4"/>
        <v>2</v>
      </c>
      <c r="G41" s="3">
        <f>G40+F41</f>
        <v>86.9</v>
      </c>
      <c r="H41" s="3">
        <f>G41/C41</f>
        <v>20.447058823529414</v>
      </c>
    </row>
    <row r="42" spans="1:8">
      <c r="A42" s="2">
        <v>10</v>
      </c>
      <c r="B42" s="2">
        <f t="shared" si="0"/>
        <v>265</v>
      </c>
      <c r="C42" s="3">
        <f t="shared" si="1"/>
        <v>4.416666666666667</v>
      </c>
      <c r="D42" s="3">
        <v>221</v>
      </c>
      <c r="E42" s="3">
        <f t="shared" si="2"/>
        <v>221</v>
      </c>
      <c r="F42" s="3">
        <f t="shared" si="4"/>
        <v>2</v>
      </c>
      <c r="G42" s="3">
        <f>G41+F42</f>
        <v>88.9</v>
      </c>
      <c r="H42" s="3">
        <f>G42/C42</f>
        <v>20.128301886792453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3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14</v>
      </c>
      <c r="D6" s="8"/>
      <c r="F6" s="19" t="s">
        <v>1</v>
      </c>
      <c r="G6" s="19" t="s">
        <v>37</v>
      </c>
      <c r="H6" s="19" t="s">
        <v>2</v>
      </c>
      <c r="I6" s="19">
        <v>3</v>
      </c>
      <c r="J6" s="6" t="s">
        <v>20</v>
      </c>
      <c r="L6" s="6" t="s">
        <v>25</v>
      </c>
      <c r="N6" s="6" t="s">
        <v>35</v>
      </c>
      <c r="O6" s="38">
        <v>257990</v>
      </c>
      <c r="P6" s="38">
        <v>994520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198</v>
      </c>
      <c r="E10" s="3">
        <f>D10</f>
        <v>198</v>
      </c>
      <c r="F10" s="3">
        <v>0</v>
      </c>
      <c r="G10" s="3">
        <v>0</v>
      </c>
      <c r="H10" s="3">
        <v>0</v>
      </c>
    </row>
    <row r="11" spans="1:41">
      <c r="A11" s="2">
        <v>5</v>
      </c>
      <c r="B11" s="2">
        <f t="shared" ref="B11:B43" si="0">A11+B10</f>
        <v>5</v>
      </c>
      <c r="C11" s="3">
        <f t="shared" ref="C11:C43" si="1">B11/60</f>
        <v>8.3333333333333329E-2</v>
      </c>
      <c r="D11" s="3">
        <v>196.5</v>
      </c>
      <c r="E11" s="3">
        <f t="shared" ref="E11:E43" si="2">D11</f>
        <v>196.5</v>
      </c>
      <c r="F11" s="3">
        <f>(D10-D11)+(E10-D10)</f>
        <v>1.5</v>
      </c>
      <c r="G11" s="3">
        <f>F10+F11</f>
        <v>1.5</v>
      </c>
      <c r="H11" s="3">
        <f t="shared" ref="H11:H40" si="3">G11/C11</f>
        <v>18</v>
      </c>
    </row>
    <row r="12" spans="1:41">
      <c r="A12" s="2">
        <v>5</v>
      </c>
      <c r="B12" s="2">
        <f t="shared" si="0"/>
        <v>10</v>
      </c>
      <c r="C12" s="3">
        <f t="shared" si="1"/>
        <v>0.16666666666666666</v>
      </c>
      <c r="D12" s="3">
        <v>195.1</v>
      </c>
      <c r="E12" s="3">
        <f t="shared" si="2"/>
        <v>195.1</v>
      </c>
      <c r="F12" s="3">
        <f t="shared" ref="F12:F43" si="4">(D11-D12)+(E11-D11)</f>
        <v>1.4000000000000057</v>
      </c>
      <c r="G12" s="3">
        <f t="shared" ref="G12:G33" si="5">G11+F12</f>
        <v>2.9000000000000057</v>
      </c>
      <c r="H12" s="3">
        <f t="shared" si="3"/>
        <v>17.400000000000034</v>
      </c>
    </row>
    <row r="13" spans="1:41">
      <c r="A13" s="2">
        <v>5</v>
      </c>
      <c r="B13" s="2">
        <f t="shared" si="0"/>
        <v>15</v>
      </c>
      <c r="C13" s="3">
        <f t="shared" si="1"/>
        <v>0.25</v>
      </c>
      <c r="D13" s="3">
        <v>194.1</v>
      </c>
      <c r="E13" s="3">
        <f t="shared" si="2"/>
        <v>194.1</v>
      </c>
      <c r="F13" s="3">
        <f t="shared" si="4"/>
        <v>1</v>
      </c>
      <c r="G13" s="3">
        <f t="shared" si="5"/>
        <v>3.9000000000000057</v>
      </c>
      <c r="H13" s="3">
        <f t="shared" si="3"/>
        <v>15.600000000000023</v>
      </c>
    </row>
    <row r="14" spans="1:41">
      <c r="A14" s="2">
        <v>5</v>
      </c>
      <c r="B14" s="2">
        <f t="shared" si="0"/>
        <v>20</v>
      </c>
      <c r="C14" s="3">
        <f t="shared" si="1"/>
        <v>0.33333333333333331</v>
      </c>
      <c r="D14" s="3">
        <v>192.9</v>
      </c>
      <c r="E14" s="3">
        <v>199</v>
      </c>
      <c r="F14" s="3">
        <f t="shared" si="4"/>
        <v>1.1999999999999886</v>
      </c>
      <c r="G14" s="3">
        <f t="shared" si="5"/>
        <v>5.0999999999999943</v>
      </c>
      <c r="H14" s="3">
        <f t="shared" si="3"/>
        <v>15.299999999999983</v>
      </c>
    </row>
    <row r="15" spans="1:41">
      <c r="A15" s="2">
        <v>5</v>
      </c>
      <c r="B15" s="2">
        <f t="shared" si="0"/>
        <v>25</v>
      </c>
      <c r="C15" s="3">
        <f t="shared" si="1"/>
        <v>0.41666666666666669</v>
      </c>
      <c r="D15" s="3">
        <v>198</v>
      </c>
      <c r="E15" s="3">
        <f t="shared" si="2"/>
        <v>198</v>
      </c>
      <c r="F15" s="3">
        <f t="shared" si="4"/>
        <v>1</v>
      </c>
      <c r="G15" s="3">
        <f t="shared" si="5"/>
        <v>6.0999999999999943</v>
      </c>
      <c r="H15" s="3">
        <f t="shared" si="3"/>
        <v>14.639999999999986</v>
      </c>
    </row>
    <row r="16" spans="1:41">
      <c r="A16" s="2">
        <v>5</v>
      </c>
      <c r="B16" s="2">
        <f t="shared" si="0"/>
        <v>30</v>
      </c>
      <c r="C16" s="3">
        <f t="shared" si="1"/>
        <v>0.5</v>
      </c>
      <c r="D16" s="3">
        <v>196</v>
      </c>
      <c r="E16" s="3">
        <f t="shared" si="2"/>
        <v>196</v>
      </c>
      <c r="F16" s="3">
        <f t="shared" si="4"/>
        <v>2</v>
      </c>
      <c r="G16" s="3">
        <f t="shared" si="5"/>
        <v>8.0999999999999943</v>
      </c>
      <c r="H16" s="3">
        <f t="shared" si="3"/>
        <v>16.199999999999989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195</v>
      </c>
      <c r="E17" s="3">
        <f t="shared" si="2"/>
        <v>195</v>
      </c>
      <c r="F17" s="3">
        <f t="shared" si="4"/>
        <v>1</v>
      </c>
      <c r="G17" s="3">
        <f t="shared" si="5"/>
        <v>9.0999999999999943</v>
      </c>
      <c r="H17" s="3">
        <f t="shared" si="3"/>
        <v>15.599999999999989</v>
      </c>
    </row>
    <row r="18" spans="1:8">
      <c r="A18" s="2">
        <v>5</v>
      </c>
      <c r="B18" s="2">
        <f t="shared" si="0"/>
        <v>40</v>
      </c>
      <c r="C18" s="3">
        <f t="shared" si="1"/>
        <v>0.66666666666666663</v>
      </c>
      <c r="D18" s="3">
        <v>194</v>
      </c>
      <c r="E18" s="3">
        <f t="shared" si="2"/>
        <v>194</v>
      </c>
      <c r="F18" s="3">
        <f t="shared" si="4"/>
        <v>1</v>
      </c>
      <c r="G18" s="3">
        <f t="shared" si="5"/>
        <v>10.099999999999994</v>
      </c>
      <c r="H18" s="3">
        <f t="shared" si="3"/>
        <v>15.149999999999991</v>
      </c>
    </row>
    <row r="19" spans="1:8">
      <c r="A19" s="2">
        <v>5</v>
      </c>
      <c r="B19" s="2">
        <f t="shared" si="0"/>
        <v>45</v>
      </c>
      <c r="C19" s="3">
        <f t="shared" si="1"/>
        <v>0.75</v>
      </c>
      <c r="D19" s="3">
        <v>193</v>
      </c>
      <c r="E19" s="3">
        <f t="shared" si="2"/>
        <v>193</v>
      </c>
      <c r="F19" s="3">
        <f t="shared" si="4"/>
        <v>1</v>
      </c>
      <c r="G19" s="3">
        <f t="shared" si="5"/>
        <v>11.099999999999994</v>
      </c>
      <c r="H19" s="3">
        <f t="shared" si="3"/>
        <v>14.799999999999992</v>
      </c>
    </row>
    <row r="20" spans="1:8">
      <c r="A20" s="2">
        <v>5</v>
      </c>
      <c r="B20" s="2">
        <f t="shared" si="0"/>
        <v>50</v>
      </c>
      <c r="C20" s="3">
        <f t="shared" si="1"/>
        <v>0.83333333333333337</v>
      </c>
      <c r="D20" s="3">
        <v>192.1</v>
      </c>
      <c r="E20" s="3">
        <f t="shared" si="2"/>
        <v>192.1</v>
      </c>
      <c r="F20" s="3">
        <f t="shared" si="4"/>
        <v>0.90000000000000568</v>
      </c>
      <c r="G20" s="3">
        <f t="shared" si="5"/>
        <v>12</v>
      </c>
      <c r="H20" s="3">
        <f t="shared" si="3"/>
        <v>14.399999999999999</v>
      </c>
    </row>
    <row r="21" spans="1:8">
      <c r="A21" s="2">
        <v>5</v>
      </c>
      <c r="B21" s="2">
        <f t="shared" si="0"/>
        <v>55</v>
      </c>
      <c r="C21" s="3">
        <f t="shared" si="1"/>
        <v>0.91666666666666663</v>
      </c>
      <c r="D21" s="3">
        <v>191.3</v>
      </c>
      <c r="E21" s="3">
        <f t="shared" si="2"/>
        <v>191.3</v>
      </c>
      <c r="F21" s="3">
        <f t="shared" si="4"/>
        <v>0.79999999999998295</v>
      </c>
      <c r="G21" s="3">
        <f t="shared" si="5"/>
        <v>12.799999999999983</v>
      </c>
      <c r="H21" s="3">
        <f t="shared" si="3"/>
        <v>13.963636363636345</v>
      </c>
    </row>
    <row r="22" spans="1:8">
      <c r="A22" s="2">
        <v>5</v>
      </c>
      <c r="B22" s="2">
        <f t="shared" si="0"/>
        <v>60</v>
      </c>
      <c r="C22" s="3">
        <f t="shared" si="1"/>
        <v>1</v>
      </c>
      <c r="D22" s="3">
        <v>190.5</v>
      </c>
      <c r="E22" s="3">
        <v>199</v>
      </c>
      <c r="F22" s="3">
        <f t="shared" si="4"/>
        <v>0.80000000000001137</v>
      </c>
      <c r="G22" s="3">
        <f t="shared" si="5"/>
        <v>13.599999999999994</v>
      </c>
      <c r="H22" s="3">
        <f t="shared" si="3"/>
        <v>13.599999999999994</v>
      </c>
    </row>
    <row r="23" spans="1:8">
      <c r="A23" s="2">
        <v>10</v>
      </c>
      <c r="B23" s="2">
        <f t="shared" si="0"/>
        <v>70</v>
      </c>
      <c r="C23" s="3">
        <f t="shared" si="1"/>
        <v>1.1666666666666667</v>
      </c>
      <c r="D23" s="3">
        <v>197</v>
      </c>
      <c r="E23" s="3">
        <f t="shared" si="2"/>
        <v>197</v>
      </c>
      <c r="F23" s="3">
        <f t="shared" si="4"/>
        <v>2</v>
      </c>
      <c r="G23" s="3">
        <f t="shared" si="5"/>
        <v>15.599999999999994</v>
      </c>
      <c r="H23" s="3">
        <f t="shared" si="3"/>
        <v>13.371428571428567</v>
      </c>
    </row>
    <row r="24" spans="1:8">
      <c r="A24" s="2">
        <v>10</v>
      </c>
      <c r="B24" s="2">
        <f t="shared" si="0"/>
        <v>80</v>
      </c>
      <c r="C24" s="3">
        <f t="shared" si="1"/>
        <v>1.3333333333333333</v>
      </c>
      <c r="D24" s="3">
        <v>194.5</v>
      </c>
      <c r="E24" s="3">
        <f t="shared" si="2"/>
        <v>194.5</v>
      </c>
      <c r="F24" s="3">
        <f t="shared" si="4"/>
        <v>2.5</v>
      </c>
      <c r="G24" s="3">
        <f t="shared" si="5"/>
        <v>18.099999999999994</v>
      </c>
      <c r="H24" s="3">
        <f t="shared" si="3"/>
        <v>13.574999999999996</v>
      </c>
    </row>
    <row r="25" spans="1:8">
      <c r="A25" s="2">
        <v>10</v>
      </c>
      <c r="B25" s="2">
        <f t="shared" si="0"/>
        <v>90</v>
      </c>
      <c r="C25" s="3">
        <f t="shared" si="1"/>
        <v>1.5</v>
      </c>
      <c r="D25" s="3">
        <v>193</v>
      </c>
      <c r="E25" s="3">
        <f t="shared" si="2"/>
        <v>193</v>
      </c>
      <c r="F25" s="3">
        <f t="shared" si="4"/>
        <v>1.5</v>
      </c>
      <c r="G25" s="3">
        <f t="shared" si="5"/>
        <v>19.599999999999994</v>
      </c>
      <c r="H25" s="3">
        <f t="shared" si="3"/>
        <v>13.066666666666663</v>
      </c>
    </row>
    <row r="26" spans="1:8">
      <c r="A26" s="2">
        <v>10</v>
      </c>
      <c r="B26" s="2">
        <f t="shared" si="0"/>
        <v>100</v>
      </c>
      <c r="C26" s="3">
        <f t="shared" si="1"/>
        <v>1.6666666666666667</v>
      </c>
      <c r="D26" s="3">
        <v>191</v>
      </c>
      <c r="E26" s="3">
        <v>199</v>
      </c>
      <c r="F26" s="3">
        <f t="shared" si="4"/>
        <v>2</v>
      </c>
      <c r="G26" s="3">
        <f t="shared" si="5"/>
        <v>21.599999999999994</v>
      </c>
      <c r="H26" s="3">
        <f t="shared" si="3"/>
        <v>12.959999999999996</v>
      </c>
    </row>
    <row r="27" spans="1:8">
      <c r="A27" s="2">
        <v>10</v>
      </c>
      <c r="B27" s="2">
        <f t="shared" si="0"/>
        <v>110</v>
      </c>
      <c r="C27" s="3">
        <f t="shared" si="1"/>
        <v>1.8333333333333333</v>
      </c>
      <c r="D27" s="3">
        <v>197</v>
      </c>
      <c r="E27" s="3">
        <f t="shared" si="2"/>
        <v>197</v>
      </c>
      <c r="F27" s="3">
        <f t="shared" si="4"/>
        <v>2</v>
      </c>
      <c r="G27" s="3">
        <f t="shared" si="5"/>
        <v>23.599999999999994</v>
      </c>
      <c r="H27" s="3">
        <f t="shared" si="3"/>
        <v>12.872727272727269</v>
      </c>
    </row>
    <row r="28" spans="1:8">
      <c r="A28" s="2">
        <v>10</v>
      </c>
      <c r="B28" s="2">
        <f t="shared" si="0"/>
        <v>120</v>
      </c>
      <c r="C28" s="3">
        <f t="shared" si="1"/>
        <v>2</v>
      </c>
      <c r="D28" s="3">
        <v>195</v>
      </c>
      <c r="E28" s="3">
        <f t="shared" si="2"/>
        <v>195</v>
      </c>
      <c r="F28" s="3">
        <f t="shared" si="4"/>
        <v>2</v>
      </c>
      <c r="G28" s="3">
        <f t="shared" si="5"/>
        <v>25.599999999999994</v>
      </c>
      <c r="H28" s="3">
        <f t="shared" si="3"/>
        <v>12.799999999999997</v>
      </c>
    </row>
    <row r="29" spans="1:8">
      <c r="A29" s="2">
        <v>10</v>
      </c>
      <c r="B29" s="2">
        <f t="shared" si="0"/>
        <v>130</v>
      </c>
      <c r="C29" s="3">
        <f t="shared" si="1"/>
        <v>2.1666666666666665</v>
      </c>
      <c r="D29" s="3">
        <v>193</v>
      </c>
      <c r="E29" s="3">
        <f t="shared" si="2"/>
        <v>193</v>
      </c>
      <c r="F29" s="3">
        <f t="shared" si="4"/>
        <v>2</v>
      </c>
      <c r="G29" s="3">
        <f t="shared" si="5"/>
        <v>27.599999999999994</v>
      </c>
      <c r="H29" s="3">
        <f t="shared" si="3"/>
        <v>12.738461538461536</v>
      </c>
    </row>
    <row r="30" spans="1:8">
      <c r="A30" s="2">
        <v>10</v>
      </c>
      <c r="B30" s="2">
        <f t="shared" si="0"/>
        <v>140</v>
      </c>
      <c r="C30" s="3">
        <f t="shared" si="1"/>
        <v>2.3333333333333335</v>
      </c>
      <c r="D30" s="3">
        <v>191</v>
      </c>
      <c r="E30" s="3">
        <f t="shared" si="2"/>
        <v>191</v>
      </c>
      <c r="F30" s="3">
        <f t="shared" si="4"/>
        <v>2</v>
      </c>
      <c r="G30" s="3">
        <f t="shared" si="5"/>
        <v>29.599999999999994</v>
      </c>
      <c r="H30" s="3">
        <f t="shared" si="3"/>
        <v>12.685714285714283</v>
      </c>
    </row>
    <row r="31" spans="1:8">
      <c r="A31" s="2">
        <v>10</v>
      </c>
      <c r="B31" s="2">
        <f t="shared" si="0"/>
        <v>150</v>
      </c>
      <c r="C31" s="3">
        <f t="shared" si="1"/>
        <v>2.5</v>
      </c>
      <c r="D31" s="3">
        <v>189.5</v>
      </c>
      <c r="E31" s="3">
        <v>199</v>
      </c>
      <c r="F31" s="3">
        <f t="shared" si="4"/>
        <v>1.5</v>
      </c>
      <c r="G31" s="3">
        <f t="shared" si="5"/>
        <v>31.099999999999994</v>
      </c>
      <c r="H31" s="3">
        <f t="shared" si="3"/>
        <v>12.439999999999998</v>
      </c>
    </row>
    <row r="32" spans="1:8">
      <c r="A32" s="2">
        <v>10</v>
      </c>
      <c r="B32" s="2">
        <f t="shared" si="0"/>
        <v>160</v>
      </c>
      <c r="C32" s="3">
        <f t="shared" si="1"/>
        <v>2.6666666666666665</v>
      </c>
      <c r="D32" s="3">
        <v>197</v>
      </c>
      <c r="E32" s="3">
        <f t="shared" si="2"/>
        <v>197</v>
      </c>
      <c r="F32" s="3">
        <f t="shared" si="4"/>
        <v>2</v>
      </c>
      <c r="G32" s="3">
        <f t="shared" si="5"/>
        <v>33.099999999999994</v>
      </c>
      <c r="H32" s="3">
        <f t="shared" si="3"/>
        <v>12.412499999999998</v>
      </c>
    </row>
    <row r="33" spans="1:8">
      <c r="A33" s="2">
        <v>10</v>
      </c>
      <c r="B33" s="2">
        <f t="shared" si="0"/>
        <v>170</v>
      </c>
      <c r="C33" s="3">
        <f t="shared" si="1"/>
        <v>2.8333333333333335</v>
      </c>
      <c r="D33" s="3">
        <v>194.7</v>
      </c>
      <c r="E33" s="3">
        <f t="shared" si="2"/>
        <v>194.7</v>
      </c>
      <c r="F33" s="3">
        <f t="shared" si="4"/>
        <v>2.3000000000000114</v>
      </c>
      <c r="G33" s="3">
        <f t="shared" si="5"/>
        <v>35.400000000000006</v>
      </c>
      <c r="H33" s="3">
        <f t="shared" si="3"/>
        <v>12.494117647058825</v>
      </c>
    </row>
    <row r="34" spans="1:8">
      <c r="A34" s="2">
        <v>10</v>
      </c>
      <c r="B34" s="2">
        <f t="shared" si="0"/>
        <v>180</v>
      </c>
      <c r="C34" s="3">
        <f t="shared" si="1"/>
        <v>3</v>
      </c>
      <c r="D34" s="3">
        <v>193</v>
      </c>
      <c r="E34" s="3">
        <f t="shared" si="2"/>
        <v>193</v>
      </c>
      <c r="F34" s="3">
        <f t="shared" si="4"/>
        <v>1.6999999999999886</v>
      </c>
      <c r="G34" s="3">
        <f>G33+F34</f>
        <v>37.099999999999994</v>
      </c>
      <c r="H34" s="3">
        <f t="shared" si="3"/>
        <v>12.366666666666665</v>
      </c>
    </row>
    <row r="35" spans="1:8">
      <c r="A35" s="2">
        <v>10</v>
      </c>
      <c r="B35" s="2">
        <f t="shared" si="0"/>
        <v>190</v>
      </c>
      <c r="C35" s="3">
        <f t="shared" si="1"/>
        <v>3.1666666666666665</v>
      </c>
      <c r="D35" s="3">
        <v>191</v>
      </c>
      <c r="E35" s="3">
        <f t="shared" si="2"/>
        <v>191</v>
      </c>
      <c r="F35" s="3">
        <f t="shared" si="4"/>
        <v>2</v>
      </c>
      <c r="G35" s="3">
        <f t="shared" ref="G35:G40" si="6">G34+F35</f>
        <v>39.099999999999994</v>
      </c>
      <c r="H35" s="3">
        <f t="shared" si="3"/>
        <v>12.34736842105263</v>
      </c>
    </row>
    <row r="36" spans="1:8">
      <c r="A36" s="2">
        <v>10</v>
      </c>
      <c r="B36" s="2">
        <f t="shared" si="0"/>
        <v>200</v>
      </c>
      <c r="C36" s="3">
        <f t="shared" si="1"/>
        <v>3.3333333333333335</v>
      </c>
      <c r="D36" s="3">
        <v>189.5</v>
      </c>
      <c r="E36" s="3">
        <v>199</v>
      </c>
      <c r="F36" s="3">
        <f t="shared" si="4"/>
        <v>1.5</v>
      </c>
      <c r="G36" s="3">
        <f t="shared" si="6"/>
        <v>40.599999999999994</v>
      </c>
      <c r="H36" s="3">
        <f t="shared" si="3"/>
        <v>12.179999999999998</v>
      </c>
    </row>
    <row r="37" spans="1:8">
      <c r="A37" s="2">
        <v>10</v>
      </c>
      <c r="B37" s="2">
        <f t="shared" si="0"/>
        <v>210</v>
      </c>
      <c r="C37" s="3">
        <f t="shared" si="1"/>
        <v>3.5</v>
      </c>
      <c r="D37" s="3">
        <v>197.5</v>
      </c>
      <c r="E37" s="3">
        <f t="shared" si="2"/>
        <v>197.5</v>
      </c>
      <c r="F37" s="3">
        <f t="shared" si="4"/>
        <v>1.5</v>
      </c>
      <c r="G37" s="3">
        <f t="shared" si="6"/>
        <v>42.099999999999994</v>
      </c>
      <c r="H37" s="3">
        <f t="shared" si="3"/>
        <v>12.028571428571427</v>
      </c>
    </row>
    <row r="38" spans="1:8">
      <c r="A38" s="2">
        <v>10</v>
      </c>
      <c r="B38" s="2">
        <f t="shared" si="0"/>
        <v>220</v>
      </c>
      <c r="C38" s="3">
        <f t="shared" si="1"/>
        <v>3.6666666666666665</v>
      </c>
      <c r="D38" s="3">
        <v>195</v>
      </c>
      <c r="E38" s="3">
        <f t="shared" si="2"/>
        <v>195</v>
      </c>
      <c r="F38" s="3">
        <f t="shared" si="4"/>
        <v>2.5</v>
      </c>
      <c r="G38" s="3">
        <f t="shared" si="6"/>
        <v>44.599999999999994</v>
      </c>
      <c r="H38" s="3">
        <f t="shared" si="3"/>
        <v>12.163636363636362</v>
      </c>
    </row>
    <row r="39" spans="1:8">
      <c r="A39" s="2">
        <v>10</v>
      </c>
      <c r="B39" s="2">
        <f t="shared" si="0"/>
        <v>230</v>
      </c>
      <c r="C39" s="3">
        <f t="shared" si="1"/>
        <v>3.8333333333333335</v>
      </c>
      <c r="D39" s="3">
        <v>193</v>
      </c>
      <c r="E39" s="3">
        <f t="shared" si="2"/>
        <v>193</v>
      </c>
      <c r="F39" s="3">
        <f t="shared" si="4"/>
        <v>2</v>
      </c>
      <c r="G39" s="3">
        <f t="shared" si="6"/>
        <v>46.599999999999994</v>
      </c>
      <c r="H39" s="3">
        <f t="shared" si="3"/>
        <v>12.156521739130433</v>
      </c>
    </row>
    <row r="40" spans="1:8">
      <c r="A40" s="2">
        <v>10</v>
      </c>
      <c r="B40" s="2">
        <f t="shared" si="0"/>
        <v>240</v>
      </c>
      <c r="C40" s="3">
        <f t="shared" si="1"/>
        <v>4</v>
      </c>
      <c r="D40" s="3">
        <v>191</v>
      </c>
      <c r="E40" s="3">
        <f t="shared" si="2"/>
        <v>191</v>
      </c>
      <c r="F40" s="3">
        <f t="shared" si="4"/>
        <v>2</v>
      </c>
      <c r="G40" s="3">
        <f t="shared" si="6"/>
        <v>48.599999999999994</v>
      </c>
      <c r="H40" s="3">
        <f t="shared" si="3"/>
        <v>12.149999999999999</v>
      </c>
    </row>
    <row r="41" spans="1:8">
      <c r="A41" s="2">
        <v>10</v>
      </c>
      <c r="B41" s="2">
        <f t="shared" si="0"/>
        <v>250</v>
      </c>
      <c r="C41" s="3">
        <f t="shared" si="1"/>
        <v>4.166666666666667</v>
      </c>
      <c r="D41" s="3">
        <v>189.5</v>
      </c>
      <c r="E41" s="3">
        <f t="shared" si="2"/>
        <v>189.5</v>
      </c>
      <c r="F41" s="3">
        <f t="shared" si="4"/>
        <v>1.5</v>
      </c>
      <c r="G41" s="3">
        <f>G40+F41</f>
        <v>50.099999999999994</v>
      </c>
      <c r="H41" s="3">
        <f>G41/C41</f>
        <v>12.023999999999997</v>
      </c>
    </row>
    <row r="42" spans="1:8">
      <c r="A42" s="2">
        <v>10</v>
      </c>
      <c r="B42" s="2">
        <f t="shared" si="0"/>
        <v>260</v>
      </c>
      <c r="C42" s="3">
        <f t="shared" si="1"/>
        <v>4.333333333333333</v>
      </c>
      <c r="D42" s="3">
        <v>188</v>
      </c>
      <c r="E42" s="3">
        <f t="shared" si="2"/>
        <v>188</v>
      </c>
      <c r="F42" s="3">
        <f t="shared" si="4"/>
        <v>1.5</v>
      </c>
      <c r="G42" s="3">
        <f>G41+F42</f>
        <v>51.599999999999994</v>
      </c>
      <c r="H42" s="3">
        <f>G42/C42</f>
        <v>11.907692307692308</v>
      </c>
    </row>
    <row r="43" spans="1:8">
      <c r="A43" s="2">
        <v>10</v>
      </c>
      <c r="B43" s="2">
        <f t="shared" si="0"/>
        <v>270</v>
      </c>
      <c r="C43" s="3">
        <f t="shared" si="1"/>
        <v>4.5</v>
      </c>
      <c r="D43" s="3">
        <v>187.1</v>
      </c>
      <c r="E43" s="3">
        <f t="shared" si="2"/>
        <v>187.1</v>
      </c>
      <c r="F43" s="3">
        <f t="shared" si="4"/>
        <v>0.90000000000000568</v>
      </c>
      <c r="G43" s="3">
        <f>G42+F43</f>
        <v>52.5</v>
      </c>
      <c r="H43" s="3">
        <f>G43/C43</f>
        <v>11.666666666666666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6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28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  <c r="M5" s="6"/>
    </row>
    <row r="6" spans="1:41" s="6" customFormat="1">
      <c r="A6" s="6" t="s">
        <v>0</v>
      </c>
      <c r="C6" s="7" t="s">
        <v>13</v>
      </c>
      <c r="D6" s="8"/>
      <c r="F6" s="19" t="s">
        <v>1</v>
      </c>
      <c r="G6" s="19" t="s">
        <v>36</v>
      </c>
      <c r="H6" s="19" t="s">
        <v>2</v>
      </c>
      <c r="I6" s="19">
        <v>1</v>
      </c>
      <c r="J6" s="6" t="s">
        <v>20</v>
      </c>
      <c r="L6" s="6" t="s">
        <v>25</v>
      </c>
      <c r="N6" s="6" t="s">
        <v>35</v>
      </c>
      <c r="O6" s="38">
        <v>255513</v>
      </c>
      <c r="P6" s="38">
        <v>994992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229</v>
      </c>
      <c r="E10" s="3">
        <f>D10</f>
        <v>229</v>
      </c>
      <c r="F10" s="3">
        <v>0</v>
      </c>
      <c r="G10" s="3">
        <v>0</v>
      </c>
      <c r="H10" s="3">
        <v>0</v>
      </c>
    </row>
    <row r="11" spans="1:41">
      <c r="A11" s="2">
        <v>10</v>
      </c>
      <c r="B11" s="2">
        <f t="shared" ref="B11:B26" si="0">A11+B10</f>
        <v>10</v>
      </c>
      <c r="C11" s="3">
        <f t="shared" ref="C11:C26" si="1">B11/60</f>
        <v>0.16666666666666666</v>
      </c>
      <c r="D11" s="3">
        <v>228.5</v>
      </c>
      <c r="E11" s="3">
        <f t="shared" ref="E11:E26" si="2">D11</f>
        <v>228.5</v>
      </c>
      <c r="F11" s="3">
        <f>(D10-D11)+(E10-D10)</f>
        <v>0.5</v>
      </c>
      <c r="G11" s="3">
        <f>F10+F11</f>
        <v>0.5</v>
      </c>
      <c r="H11" s="3">
        <f t="shared" ref="H11:H26" si="3">G11/C11</f>
        <v>3</v>
      </c>
    </row>
    <row r="12" spans="1:41">
      <c r="A12" s="2">
        <v>10</v>
      </c>
      <c r="B12" s="2">
        <f t="shared" si="0"/>
        <v>20</v>
      </c>
      <c r="C12" s="3">
        <f t="shared" si="1"/>
        <v>0.33333333333333331</v>
      </c>
      <c r="D12" s="3">
        <v>227.5</v>
      </c>
      <c r="E12" s="3">
        <f t="shared" si="2"/>
        <v>227.5</v>
      </c>
      <c r="F12" s="3">
        <f t="shared" ref="F12:F26" si="4">(D11-D12)+(E11-D11)</f>
        <v>1</v>
      </c>
      <c r="G12" s="3">
        <f t="shared" ref="G12:G26" si="5">G11+F12</f>
        <v>1.5</v>
      </c>
      <c r="H12" s="3">
        <f t="shared" si="3"/>
        <v>4.5</v>
      </c>
    </row>
    <row r="13" spans="1:41">
      <c r="A13" s="2">
        <v>10</v>
      </c>
      <c r="B13" s="2">
        <f t="shared" si="0"/>
        <v>30</v>
      </c>
      <c r="C13" s="3">
        <f t="shared" si="1"/>
        <v>0.5</v>
      </c>
      <c r="D13" s="3">
        <v>227</v>
      </c>
      <c r="E13" s="3">
        <f t="shared" si="2"/>
        <v>227</v>
      </c>
      <c r="F13" s="3">
        <f t="shared" si="4"/>
        <v>0.5</v>
      </c>
      <c r="G13" s="3">
        <f t="shared" si="5"/>
        <v>2</v>
      </c>
      <c r="H13" s="3">
        <f t="shared" si="3"/>
        <v>4</v>
      </c>
    </row>
    <row r="14" spans="1:41">
      <c r="A14" s="2">
        <v>10</v>
      </c>
      <c r="B14" s="2">
        <f t="shared" si="0"/>
        <v>40</v>
      </c>
      <c r="C14" s="3">
        <f t="shared" si="1"/>
        <v>0.66666666666666663</v>
      </c>
      <c r="D14" s="3">
        <v>226.5</v>
      </c>
      <c r="E14" s="3">
        <f t="shared" si="2"/>
        <v>226.5</v>
      </c>
      <c r="F14" s="3">
        <f t="shared" si="4"/>
        <v>0.5</v>
      </c>
      <c r="G14" s="3">
        <f t="shared" si="5"/>
        <v>2.5</v>
      </c>
      <c r="H14" s="3">
        <f t="shared" si="3"/>
        <v>3.75</v>
      </c>
    </row>
    <row r="15" spans="1:41">
      <c r="A15" s="2">
        <v>10</v>
      </c>
      <c r="B15" s="2">
        <f t="shared" si="0"/>
        <v>50</v>
      </c>
      <c r="C15" s="3">
        <f t="shared" si="1"/>
        <v>0.83333333333333337</v>
      </c>
      <c r="D15" s="3">
        <v>226</v>
      </c>
      <c r="E15" s="3">
        <f t="shared" si="2"/>
        <v>226</v>
      </c>
      <c r="F15" s="3">
        <f t="shared" si="4"/>
        <v>0.5</v>
      </c>
      <c r="G15" s="3">
        <f t="shared" si="5"/>
        <v>3</v>
      </c>
      <c r="H15" s="3">
        <f t="shared" si="3"/>
        <v>3.5999999999999996</v>
      </c>
    </row>
    <row r="16" spans="1:41">
      <c r="A16" s="2">
        <v>10</v>
      </c>
      <c r="B16" s="2">
        <f t="shared" si="0"/>
        <v>60</v>
      </c>
      <c r="C16" s="3">
        <f t="shared" si="1"/>
        <v>1</v>
      </c>
      <c r="D16" s="3">
        <v>225.5</v>
      </c>
      <c r="E16" s="3">
        <v>229</v>
      </c>
      <c r="F16" s="3">
        <f t="shared" si="4"/>
        <v>0.5</v>
      </c>
      <c r="G16" s="3">
        <f t="shared" si="5"/>
        <v>3.5</v>
      </c>
      <c r="H16" s="3">
        <f t="shared" si="3"/>
        <v>3.5</v>
      </c>
    </row>
    <row r="17" spans="1:8">
      <c r="A17" s="2">
        <v>15</v>
      </c>
      <c r="B17" s="2">
        <f t="shared" si="0"/>
        <v>75</v>
      </c>
      <c r="C17" s="3">
        <f t="shared" si="1"/>
        <v>1.25</v>
      </c>
      <c r="D17" s="3">
        <v>228.7</v>
      </c>
      <c r="E17" s="3">
        <f t="shared" si="2"/>
        <v>228.7</v>
      </c>
      <c r="F17" s="3">
        <f t="shared" si="4"/>
        <v>0.30000000000001137</v>
      </c>
      <c r="G17" s="3">
        <f t="shared" si="5"/>
        <v>3.8000000000000114</v>
      </c>
      <c r="H17" s="3">
        <f t="shared" si="3"/>
        <v>3.0400000000000089</v>
      </c>
    </row>
    <row r="18" spans="1:8">
      <c r="A18" s="2">
        <v>15</v>
      </c>
      <c r="B18" s="2">
        <f t="shared" si="0"/>
        <v>90</v>
      </c>
      <c r="C18" s="3">
        <f t="shared" si="1"/>
        <v>1.5</v>
      </c>
      <c r="D18" s="3">
        <v>228.7</v>
      </c>
      <c r="E18" s="3">
        <f t="shared" si="2"/>
        <v>228.7</v>
      </c>
      <c r="F18" s="3">
        <f t="shared" si="4"/>
        <v>0</v>
      </c>
      <c r="G18" s="3">
        <f t="shared" si="5"/>
        <v>3.8000000000000114</v>
      </c>
      <c r="H18" s="3">
        <f t="shared" si="3"/>
        <v>2.5333333333333408</v>
      </c>
    </row>
    <row r="19" spans="1:8">
      <c r="A19" s="2">
        <v>15</v>
      </c>
      <c r="B19" s="2">
        <f t="shared" si="0"/>
        <v>105</v>
      </c>
      <c r="C19" s="3">
        <f t="shared" si="1"/>
        <v>1.75</v>
      </c>
      <c r="D19" s="3">
        <v>228</v>
      </c>
      <c r="E19" s="3">
        <f t="shared" si="2"/>
        <v>228</v>
      </c>
      <c r="F19" s="3">
        <f t="shared" si="4"/>
        <v>0.69999999999998863</v>
      </c>
      <c r="G19" s="3">
        <f t="shared" si="5"/>
        <v>4.5</v>
      </c>
      <c r="H19" s="3">
        <f t="shared" si="3"/>
        <v>2.5714285714285716</v>
      </c>
    </row>
    <row r="20" spans="1:8">
      <c r="A20" s="2">
        <v>20</v>
      </c>
      <c r="B20" s="2">
        <f t="shared" si="0"/>
        <v>125</v>
      </c>
      <c r="C20" s="3">
        <f t="shared" si="1"/>
        <v>2.0833333333333335</v>
      </c>
      <c r="D20" s="3">
        <v>227.3</v>
      </c>
      <c r="E20" s="3">
        <f t="shared" si="2"/>
        <v>227.3</v>
      </c>
      <c r="F20" s="3">
        <f t="shared" si="4"/>
        <v>0.69999999999998863</v>
      </c>
      <c r="G20" s="3">
        <f t="shared" si="5"/>
        <v>5.1999999999999886</v>
      </c>
      <c r="H20" s="3">
        <f t="shared" si="3"/>
        <v>2.4959999999999942</v>
      </c>
    </row>
    <row r="21" spans="1:8">
      <c r="A21" s="2">
        <v>20</v>
      </c>
      <c r="B21" s="2">
        <f t="shared" si="0"/>
        <v>145</v>
      </c>
      <c r="C21" s="3">
        <f t="shared" si="1"/>
        <v>2.4166666666666665</v>
      </c>
      <c r="D21" s="3">
        <v>227.3</v>
      </c>
      <c r="E21" s="3">
        <f t="shared" si="2"/>
        <v>227.3</v>
      </c>
      <c r="F21" s="3">
        <f t="shared" si="4"/>
        <v>0</v>
      </c>
      <c r="G21" s="3">
        <f t="shared" si="5"/>
        <v>5.1999999999999886</v>
      </c>
      <c r="H21" s="3">
        <f t="shared" si="3"/>
        <v>2.1517241379310299</v>
      </c>
    </row>
    <row r="22" spans="1:8">
      <c r="A22" s="2">
        <v>20</v>
      </c>
      <c r="B22" s="2">
        <f t="shared" si="0"/>
        <v>165</v>
      </c>
      <c r="C22" s="3">
        <f t="shared" si="1"/>
        <v>2.75</v>
      </c>
      <c r="D22" s="3">
        <v>226.9</v>
      </c>
      <c r="E22" s="3">
        <f t="shared" si="2"/>
        <v>226.9</v>
      </c>
      <c r="F22" s="3">
        <f t="shared" si="4"/>
        <v>0.40000000000000568</v>
      </c>
      <c r="G22" s="3">
        <f t="shared" si="5"/>
        <v>5.5999999999999943</v>
      </c>
      <c r="H22" s="3">
        <f t="shared" si="3"/>
        <v>2.0363636363636344</v>
      </c>
    </row>
    <row r="23" spans="1:8">
      <c r="A23" s="2">
        <v>20</v>
      </c>
      <c r="B23" s="2">
        <f t="shared" si="0"/>
        <v>185</v>
      </c>
      <c r="C23" s="3">
        <f t="shared" si="1"/>
        <v>3.0833333333333335</v>
      </c>
      <c r="D23" s="3">
        <v>226.5</v>
      </c>
      <c r="E23" s="3">
        <f t="shared" si="2"/>
        <v>226.5</v>
      </c>
      <c r="F23" s="3">
        <f t="shared" si="4"/>
        <v>0.40000000000000568</v>
      </c>
      <c r="G23" s="3">
        <f t="shared" si="5"/>
        <v>6</v>
      </c>
      <c r="H23" s="3">
        <f t="shared" si="3"/>
        <v>1.9459459459459458</v>
      </c>
    </row>
    <row r="24" spans="1:8">
      <c r="A24" s="2">
        <v>30</v>
      </c>
      <c r="B24" s="2">
        <f t="shared" si="0"/>
        <v>215</v>
      </c>
      <c r="C24" s="3">
        <f t="shared" si="1"/>
        <v>3.5833333333333335</v>
      </c>
      <c r="D24" s="3">
        <v>226.1</v>
      </c>
      <c r="E24" s="3">
        <f t="shared" si="2"/>
        <v>226.1</v>
      </c>
      <c r="F24" s="3">
        <f t="shared" si="4"/>
        <v>0.40000000000000568</v>
      </c>
      <c r="G24" s="3">
        <f t="shared" si="5"/>
        <v>6.4000000000000057</v>
      </c>
      <c r="H24" s="3">
        <f t="shared" si="3"/>
        <v>1.7860465116279085</v>
      </c>
    </row>
    <row r="25" spans="1:8">
      <c r="A25" s="2">
        <v>30</v>
      </c>
      <c r="B25" s="2">
        <f t="shared" si="0"/>
        <v>245</v>
      </c>
      <c r="C25" s="3">
        <f t="shared" si="1"/>
        <v>4.083333333333333</v>
      </c>
      <c r="D25" s="3">
        <v>225.8</v>
      </c>
      <c r="E25" s="3">
        <f t="shared" si="2"/>
        <v>225.8</v>
      </c>
      <c r="F25" s="3">
        <f t="shared" si="4"/>
        <v>0.29999999999998295</v>
      </c>
      <c r="G25" s="3">
        <f t="shared" si="5"/>
        <v>6.6999999999999886</v>
      </c>
      <c r="H25" s="3">
        <f t="shared" si="3"/>
        <v>1.6408163265306095</v>
      </c>
    </row>
    <row r="26" spans="1:8">
      <c r="A26" s="2">
        <v>30</v>
      </c>
      <c r="B26" s="2">
        <f t="shared" si="0"/>
        <v>275</v>
      </c>
      <c r="C26" s="3">
        <f t="shared" si="1"/>
        <v>4.583333333333333</v>
      </c>
      <c r="D26" s="3">
        <v>225.4</v>
      </c>
      <c r="E26" s="3">
        <f t="shared" si="2"/>
        <v>225.4</v>
      </c>
      <c r="F26" s="3">
        <f t="shared" si="4"/>
        <v>0.40000000000000568</v>
      </c>
      <c r="G26" s="3">
        <f t="shared" si="5"/>
        <v>7.0999999999999943</v>
      </c>
      <c r="H26" s="3">
        <f t="shared" si="3"/>
        <v>1.549090909090908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28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  <c r="M5" s="6"/>
    </row>
    <row r="6" spans="1:41" s="6" customFormat="1">
      <c r="A6" s="6" t="s">
        <v>0</v>
      </c>
      <c r="C6" s="7" t="s">
        <v>13</v>
      </c>
      <c r="D6" s="8"/>
      <c r="F6" s="19" t="s">
        <v>1</v>
      </c>
      <c r="G6" s="19" t="s">
        <v>36</v>
      </c>
      <c r="H6" s="19" t="s">
        <v>2</v>
      </c>
      <c r="I6" s="19">
        <v>2</v>
      </c>
      <c r="J6" s="6" t="s">
        <v>20</v>
      </c>
      <c r="L6" s="6" t="s">
        <v>25</v>
      </c>
      <c r="N6" s="6" t="s">
        <v>35</v>
      </c>
      <c r="O6" s="38">
        <v>255513</v>
      </c>
      <c r="P6" s="38">
        <v>994992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196</v>
      </c>
      <c r="E10" s="3">
        <f>D10</f>
        <v>196</v>
      </c>
      <c r="F10" s="3">
        <v>0</v>
      </c>
      <c r="G10" s="3">
        <v>0</v>
      </c>
      <c r="H10" s="3">
        <v>0</v>
      </c>
    </row>
    <row r="11" spans="1:41">
      <c r="A11" s="2">
        <v>10</v>
      </c>
      <c r="B11" s="2">
        <f t="shared" ref="B11:B24" si="0">A11+B10</f>
        <v>10</v>
      </c>
      <c r="C11" s="3">
        <f t="shared" ref="C11:C24" si="1">B11/60</f>
        <v>0.16666666666666666</v>
      </c>
      <c r="D11" s="3">
        <v>196</v>
      </c>
      <c r="E11" s="3">
        <f t="shared" ref="E11:E24" si="2">D11</f>
        <v>196</v>
      </c>
      <c r="F11" s="3">
        <f>(D10-D11)+(E10-D10)</f>
        <v>0</v>
      </c>
      <c r="G11" s="3">
        <f>F10+F11</f>
        <v>0</v>
      </c>
      <c r="H11" s="3">
        <f t="shared" ref="H11:H24" si="3">G11/C11</f>
        <v>0</v>
      </c>
    </row>
    <row r="12" spans="1:41">
      <c r="A12" s="2">
        <v>10</v>
      </c>
      <c r="B12" s="2">
        <f t="shared" si="0"/>
        <v>20</v>
      </c>
      <c r="C12" s="3">
        <f t="shared" si="1"/>
        <v>0.33333333333333331</v>
      </c>
      <c r="D12" s="3">
        <v>196</v>
      </c>
      <c r="E12" s="3">
        <f t="shared" si="2"/>
        <v>196</v>
      </c>
      <c r="F12" s="3">
        <f t="shared" ref="F12:F24" si="4">(D11-D12)+(E11-D11)</f>
        <v>0</v>
      </c>
      <c r="G12" s="3">
        <f t="shared" ref="G12:G24" si="5">G11+F12</f>
        <v>0</v>
      </c>
      <c r="H12" s="3">
        <f t="shared" si="3"/>
        <v>0</v>
      </c>
    </row>
    <row r="13" spans="1:41">
      <c r="A13" s="2">
        <v>10</v>
      </c>
      <c r="B13" s="2">
        <f t="shared" si="0"/>
        <v>30</v>
      </c>
      <c r="C13" s="3">
        <f t="shared" si="1"/>
        <v>0.5</v>
      </c>
      <c r="D13" s="3">
        <v>196</v>
      </c>
      <c r="E13" s="3">
        <f t="shared" si="2"/>
        <v>196</v>
      </c>
      <c r="F13" s="3">
        <f t="shared" si="4"/>
        <v>0</v>
      </c>
      <c r="G13" s="3">
        <f t="shared" si="5"/>
        <v>0</v>
      </c>
      <c r="H13" s="3">
        <f t="shared" si="3"/>
        <v>0</v>
      </c>
    </row>
    <row r="14" spans="1:41">
      <c r="A14" s="2">
        <v>15</v>
      </c>
      <c r="B14" s="2">
        <f t="shared" si="0"/>
        <v>45</v>
      </c>
      <c r="C14" s="3">
        <f t="shared" si="1"/>
        <v>0.75</v>
      </c>
      <c r="D14" s="3">
        <v>196</v>
      </c>
      <c r="E14" s="3">
        <f t="shared" si="2"/>
        <v>196</v>
      </c>
      <c r="F14" s="3">
        <f t="shared" si="4"/>
        <v>0</v>
      </c>
      <c r="G14" s="3">
        <f t="shared" si="5"/>
        <v>0</v>
      </c>
      <c r="H14" s="3">
        <f t="shared" si="3"/>
        <v>0</v>
      </c>
    </row>
    <row r="15" spans="1:41">
      <c r="A15" s="2">
        <v>15</v>
      </c>
      <c r="B15" s="2">
        <f t="shared" si="0"/>
        <v>60</v>
      </c>
      <c r="C15" s="3">
        <f t="shared" si="1"/>
        <v>1</v>
      </c>
      <c r="D15" s="3">
        <v>196</v>
      </c>
      <c r="E15" s="3">
        <f t="shared" si="2"/>
        <v>196</v>
      </c>
      <c r="F15" s="3">
        <f t="shared" si="4"/>
        <v>0</v>
      </c>
      <c r="G15" s="3">
        <f t="shared" si="5"/>
        <v>0</v>
      </c>
      <c r="H15" s="3">
        <f t="shared" si="3"/>
        <v>0</v>
      </c>
    </row>
    <row r="16" spans="1:41">
      <c r="A16" s="2">
        <v>15</v>
      </c>
      <c r="B16" s="2">
        <f t="shared" si="0"/>
        <v>75</v>
      </c>
      <c r="C16" s="3">
        <f t="shared" si="1"/>
        <v>1.25</v>
      </c>
      <c r="D16" s="3">
        <v>196</v>
      </c>
      <c r="E16" s="3">
        <f t="shared" si="2"/>
        <v>196</v>
      </c>
      <c r="F16" s="3">
        <f t="shared" si="4"/>
        <v>0</v>
      </c>
      <c r="G16" s="3">
        <f t="shared" si="5"/>
        <v>0</v>
      </c>
      <c r="H16" s="3">
        <f t="shared" si="3"/>
        <v>0</v>
      </c>
    </row>
    <row r="17" spans="1:8">
      <c r="A17" s="2">
        <v>20</v>
      </c>
      <c r="B17" s="2">
        <f t="shared" si="0"/>
        <v>95</v>
      </c>
      <c r="C17" s="3">
        <f t="shared" si="1"/>
        <v>1.5833333333333333</v>
      </c>
      <c r="D17" s="3">
        <v>195.9</v>
      </c>
      <c r="E17" s="3">
        <f t="shared" si="2"/>
        <v>195.9</v>
      </c>
      <c r="F17" s="3">
        <f t="shared" si="4"/>
        <v>9.9999999999994316E-2</v>
      </c>
      <c r="G17" s="3">
        <f t="shared" si="5"/>
        <v>9.9999999999994316E-2</v>
      </c>
      <c r="H17" s="3">
        <f t="shared" si="3"/>
        <v>6.3157894736838513E-2</v>
      </c>
    </row>
    <row r="18" spans="1:8">
      <c r="A18" s="2">
        <v>20</v>
      </c>
      <c r="B18" s="2">
        <f t="shared" si="0"/>
        <v>115</v>
      </c>
      <c r="C18" s="3">
        <f t="shared" si="1"/>
        <v>1.9166666666666667</v>
      </c>
      <c r="D18" s="3">
        <v>195.8</v>
      </c>
      <c r="E18" s="3">
        <f t="shared" si="2"/>
        <v>195.8</v>
      </c>
      <c r="F18" s="3">
        <f t="shared" si="4"/>
        <v>9.9999999999994316E-2</v>
      </c>
      <c r="G18" s="3">
        <f t="shared" si="5"/>
        <v>0.19999999999998863</v>
      </c>
      <c r="H18" s="3">
        <f t="shared" si="3"/>
        <v>0.10434782608695059</v>
      </c>
    </row>
    <row r="19" spans="1:8">
      <c r="A19" s="2">
        <v>20</v>
      </c>
      <c r="B19" s="2">
        <f t="shared" si="0"/>
        <v>135</v>
      </c>
      <c r="C19" s="3">
        <f t="shared" si="1"/>
        <v>2.25</v>
      </c>
      <c r="D19" s="3">
        <v>195.8</v>
      </c>
      <c r="E19" s="3">
        <f t="shared" si="2"/>
        <v>195.8</v>
      </c>
      <c r="F19" s="3">
        <f t="shared" si="4"/>
        <v>0</v>
      </c>
      <c r="G19" s="3">
        <f t="shared" si="5"/>
        <v>0.19999999999998863</v>
      </c>
      <c r="H19" s="3">
        <f t="shared" si="3"/>
        <v>8.8888888888883841E-2</v>
      </c>
    </row>
    <row r="20" spans="1:8">
      <c r="A20" s="2">
        <v>20</v>
      </c>
      <c r="B20" s="2">
        <f t="shared" si="0"/>
        <v>155</v>
      </c>
      <c r="C20" s="3">
        <f t="shared" si="1"/>
        <v>2.5833333333333335</v>
      </c>
      <c r="D20" s="3">
        <v>195.8</v>
      </c>
      <c r="E20" s="3">
        <f t="shared" si="2"/>
        <v>195.8</v>
      </c>
      <c r="F20" s="3">
        <f t="shared" si="4"/>
        <v>0</v>
      </c>
      <c r="G20" s="3">
        <f t="shared" si="5"/>
        <v>0.19999999999998863</v>
      </c>
      <c r="H20" s="3">
        <f t="shared" si="3"/>
        <v>7.7419354838705268E-2</v>
      </c>
    </row>
    <row r="21" spans="1:8">
      <c r="A21" s="2">
        <v>30</v>
      </c>
      <c r="B21" s="2">
        <f t="shared" si="0"/>
        <v>185</v>
      </c>
      <c r="C21" s="3">
        <f t="shared" si="1"/>
        <v>3.0833333333333335</v>
      </c>
      <c r="D21" s="3">
        <v>195.8</v>
      </c>
      <c r="E21" s="3">
        <f t="shared" si="2"/>
        <v>195.8</v>
      </c>
      <c r="F21" s="3">
        <f t="shared" si="4"/>
        <v>0</v>
      </c>
      <c r="G21" s="3">
        <f t="shared" si="5"/>
        <v>0.19999999999998863</v>
      </c>
      <c r="H21" s="3">
        <f t="shared" si="3"/>
        <v>6.4864864864861177E-2</v>
      </c>
    </row>
    <row r="22" spans="1:8">
      <c r="A22" s="2">
        <v>30</v>
      </c>
      <c r="B22" s="2">
        <f t="shared" si="0"/>
        <v>215</v>
      </c>
      <c r="C22" s="3">
        <f t="shared" si="1"/>
        <v>3.5833333333333335</v>
      </c>
      <c r="D22" s="3">
        <v>195.8</v>
      </c>
      <c r="E22" s="3">
        <f t="shared" si="2"/>
        <v>195.8</v>
      </c>
      <c r="F22" s="3">
        <f t="shared" si="4"/>
        <v>0</v>
      </c>
      <c r="G22" s="3">
        <f t="shared" si="5"/>
        <v>0.19999999999998863</v>
      </c>
      <c r="H22" s="3">
        <f t="shared" si="3"/>
        <v>5.5813953488368921E-2</v>
      </c>
    </row>
    <row r="23" spans="1:8">
      <c r="A23" s="2">
        <v>30</v>
      </c>
      <c r="B23" s="2">
        <f t="shared" si="0"/>
        <v>245</v>
      </c>
      <c r="C23" s="3">
        <f t="shared" si="1"/>
        <v>4.083333333333333</v>
      </c>
      <c r="D23" s="3">
        <v>195.8</v>
      </c>
      <c r="E23" s="3">
        <f t="shared" si="2"/>
        <v>195.8</v>
      </c>
      <c r="F23" s="3">
        <f t="shared" si="4"/>
        <v>0</v>
      </c>
      <c r="G23" s="3">
        <f t="shared" si="5"/>
        <v>0.19999999999998863</v>
      </c>
      <c r="H23" s="3">
        <f t="shared" si="3"/>
        <v>4.8979591836731916E-2</v>
      </c>
    </row>
    <row r="24" spans="1:8">
      <c r="A24" s="2">
        <v>30</v>
      </c>
      <c r="B24" s="2">
        <f t="shared" si="0"/>
        <v>275</v>
      </c>
      <c r="C24" s="3">
        <f t="shared" si="1"/>
        <v>4.583333333333333</v>
      </c>
      <c r="D24" s="3">
        <v>195.8</v>
      </c>
      <c r="E24" s="3">
        <f t="shared" si="2"/>
        <v>195.8</v>
      </c>
      <c r="F24" s="3">
        <f t="shared" si="4"/>
        <v>0</v>
      </c>
      <c r="G24" s="3">
        <f t="shared" si="5"/>
        <v>0.19999999999998863</v>
      </c>
      <c r="H24" s="3">
        <f t="shared" si="3"/>
        <v>4.3636363636361156E-2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5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28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41" s="6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13</v>
      </c>
      <c r="D6" s="8"/>
      <c r="F6" s="19" t="s">
        <v>1</v>
      </c>
      <c r="G6" s="19" t="s">
        <v>36</v>
      </c>
      <c r="H6" s="19" t="s">
        <v>2</v>
      </c>
      <c r="I6" s="19">
        <v>3</v>
      </c>
      <c r="J6" s="6" t="s">
        <v>20</v>
      </c>
      <c r="L6" s="6" t="s">
        <v>25</v>
      </c>
      <c r="N6" s="6" t="s">
        <v>35</v>
      </c>
      <c r="O6" s="38">
        <v>255513</v>
      </c>
      <c r="P6" s="38">
        <v>994992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265</v>
      </c>
      <c r="E10" s="3">
        <f>D10</f>
        <v>265</v>
      </c>
      <c r="F10" s="3">
        <v>0</v>
      </c>
      <c r="G10" s="3">
        <v>0</v>
      </c>
      <c r="H10" s="3">
        <v>0</v>
      </c>
    </row>
    <row r="11" spans="1:41">
      <c r="A11" s="2">
        <v>10</v>
      </c>
      <c r="B11" s="2">
        <f t="shared" ref="B11:B24" si="0">A11+B10</f>
        <v>10</v>
      </c>
      <c r="C11" s="3">
        <f t="shared" ref="C11:C24" si="1">B11/60</f>
        <v>0.16666666666666666</v>
      </c>
      <c r="D11" s="3">
        <v>265</v>
      </c>
      <c r="E11" s="3">
        <f t="shared" ref="E11:E25" si="2">D11</f>
        <v>265</v>
      </c>
      <c r="F11" s="3">
        <f>(D10-D11)+(E10-D10)</f>
        <v>0</v>
      </c>
      <c r="G11" s="3">
        <f>F10+F11</f>
        <v>0</v>
      </c>
      <c r="H11" s="3">
        <f t="shared" ref="H11:H16" si="3">G11/C11</f>
        <v>0</v>
      </c>
    </row>
    <row r="12" spans="1:41">
      <c r="A12" s="2">
        <v>10</v>
      </c>
      <c r="B12" s="2">
        <f t="shared" si="0"/>
        <v>20</v>
      </c>
      <c r="C12" s="3">
        <f t="shared" si="1"/>
        <v>0.33333333333333331</v>
      </c>
      <c r="D12" s="3">
        <v>264.60000000000002</v>
      </c>
      <c r="E12" s="3">
        <f t="shared" si="2"/>
        <v>264.60000000000002</v>
      </c>
      <c r="F12" s="3">
        <f t="shared" ref="F12:F24" si="4">(D11-D12)+(E11-D11)</f>
        <v>0.39999999999997726</v>
      </c>
      <c r="G12" s="3">
        <f>G11+F12</f>
        <v>0.39999999999997726</v>
      </c>
      <c r="H12" s="3">
        <f t="shared" si="3"/>
        <v>1.1999999999999318</v>
      </c>
    </row>
    <row r="13" spans="1:41">
      <c r="A13" s="2">
        <v>10</v>
      </c>
      <c r="B13" s="2">
        <f t="shared" si="0"/>
        <v>30</v>
      </c>
      <c r="C13" s="3">
        <f t="shared" si="1"/>
        <v>0.5</v>
      </c>
      <c r="D13" s="3">
        <v>264.60000000000002</v>
      </c>
      <c r="E13" s="3">
        <f t="shared" si="2"/>
        <v>264.60000000000002</v>
      </c>
      <c r="F13" s="3">
        <f t="shared" si="4"/>
        <v>0</v>
      </c>
      <c r="G13" s="3">
        <f>G12+F13</f>
        <v>0.39999999999997726</v>
      </c>
      <c r="H13" s="3">
        <f t="shared" si="3"/>
        <v>0.79999999999995453</v>
      </c>
    </row>
    <row r="14" spans="1:41">
      <c r="A14" s="2">
        <v>10</v>
      </c>
      <c r="B14" s="2">
        <f t="shared" si="0"/>
        <v>40</v>
      </c>
      <c r="C14" s="3">
        <f t="shared" si="1"/>
        <v>0.66666666666666663</v>
      </c>
      <c r="D14" s="3">
        <v>264.60000000000002</v>
      </c>
      <c r="E14" s="3">
        <f t="shared" si="2"/>
        <v>264.60000000000002</v>
      </c>
      <c r="F14" s="3">
        <f t="shared" si="4"/>
        <v>0</v>
      </c>
      <c r="G14" s="3">
        <f>G13+F14</f>
        <v>0.39999999999997726</v>
      </c>
      <c r="H14" s="3">
        <f t="shared" si="3"/>
        <v>0.59999999999996589</v>
      </c>
    </row>
    <row r="15" spans="1:41">
      <c r="A15" s="2">
        <v>10</v>
      </c>
      <c r="B15" s="2">
        <f t="shared" si="0"/>
        <v>50</v>
      </c>
      <c r="C15" s="3">
        <f t="shared" si="1"/>
        <v>0.83333333333333337</v>
      </c>
      <c r="D15" s="3">
        <v>264.60000000000002</v>
      </c>
      <c r="E15" s="3">
        <f t="shared" si="2"/>
        <v>264.60000000000002</v>
      </c>
      <c r="F15" s="3">
        <f t="shared" si="4"/>
        <v>0</v>
      </c>
      <c r="G15" s="3">
        <f>G14+F15</f>
        <v>0.39999999999997726</v>
      </c>
      <c r="H15" s="3">
        <f t="shared" si="3"/>
        <v>0.47999999999997267</v>
      </c>
    </row>
    <row r="16" spans="1:41">
      <c r="A16" s="2">
        <v>15</v>
      </c>
      <c r="B16" s="2">
        <f t="shared" si="0"/>
        <v>65</v>
      </c>
      <c r="C16" s="3">
        <f t="shared" si="1"/>
        <v>1.0833333333333333</v>
      </c>
      <c r="D16" s="3">
        <v>264.60000000000002</v>
      </c>
      <c r="E16" s="3">
        <f t="shared" si="2"/>
        <v>264.60000000000002</v>
      </c>
      <c r="F16" s="3">
        <f t="shared" si="4"/>
        <v>0</v>
      </c>
      <c r="G16" s="3">
        <f>G15+F16</f>
        <v>0.39999999999997726</v>
      </c>
      <c r="H16" s="3">
        <f t="shared" si="3"/>
        <v>0.36923076923074827</v>
      </c>
    </row>
    <row r="17" spans="1:8">
      <c r="A17" s="2">
        <v>15</v>
      </c>
      <c r="B17" s="2">
        <f t="shared" si="0"/>
        <v>80</v>
      </c>
      <c r="C17" s="3">
        <f t="shared" si="1"/>
        <v>1.3333333333333333</v>
      </c>
      <c r="D17" s="3">
        <v>264.5</v>
      </c>
      <c r="E17" s="3">
        <f t="shared" si="2"/>
        <v>264.5</v>
      </c>
      <c r="F17" s="3">
        <f t="shared" si="4"/>
        <v>0.10000000000002274</v>
      </c>
      <c r="G17" s="3">
        <f t="shared" ref="G17:G24" si="5">G16+F17</f>
        <v>0.5</v>
      </c>
      <c r="H17" s="3">
        <f t="shared" ref="H17:H24" si="6">G17/C17</f>
        <v>0.375</v>
      </c>
    </row>
    <row r="18" spans="1:8">
      <c r="A18" s="2">
        <v>15</v>
      </c>
      <c r="B18" s="2">
        <f t="shared" si="0"/>
        <v>95</v>
      </c>
      <c r="C18" s="3">
        <f t="shared" si="1"/>
        <v>1.5833333333333333</v>
      </c>
      <c r="D18" s="3">
        <v>264.3</v>
      </c>
      <c r="E18" s="3">
        <f t="shared" si="2"/>
        <v>264.3</v>
      </c>
      <c r="F18" s="3">
        <f t="shared" si="4"/>
        <v>0.19999999999998863</v>
      </c>
      <c r="G18" s="3">
        <f t="shared" si="5"/>
        <v>0.69999999999998863</v>
      </c>
      <c r="H18" s="3">
        <f t="shared" si="6"/>
        <v>0.44210526315788756</v>
      </c>
    </row>
    <row r="19" spans="1:8">
      <c r="A19" s="2">
        <v>20</v>
      </c>
      <c r="B19" s="2">
        <f t="shared" si="0"/>
        <v>115</v>
      </c>
      <c r="C19" s="3">
        <f t="shared" si="1"/>
        <v>1.9166666666666667</v>
      </c>
      <c r="D19" s="3">
        <v>264.3</v>
      </c>
      <c r="E19" s="3">
        <f t="shared" si="2"/>
        <v>264.3</v>
      </c>
      <c r="F19" s="3">
        <f t="shared" si="4"/>
        <v>0</v>
      </c>
      <c r="G19" s="3">
        <f t="shared" si="5"/>
        <v>0.69999999999998863</v>
      </c>
      <c r="H19" s="3">
        <f t="shared" si="6"/>
        <v>0.36521739130434189</v>
      </c>
    </row>
    <row r="20" spans="1:8">
      <c r="A20" s="2">
        <v>20</v>
      </c>
      <c r="B20" s="2">
        <f t="shared" si="0"/>
        <v>135</v>
      </c>
      <c r="C20" s="3">
        <f t="shared" si="1"/>
        <v>2.25</v>
      </c>
      <c r="D20" s="3">
        <v>264.3</v>
      </c>
      <c r="E20" s="3">
        <f t="shared" si="2"/>
        <v>264.3</v>
      </c>
      <c r="F20" s="3">
        <f t="shared" si="4"/>
        <v>0</v>
      </c>
      <c r="G20" s="3">
        <f t="shared" si="5"/>
        <v>0.69999999999998863</v>
      </c>
      <c r="H20" s="3">
        <f t="shared" si="6"/>
        <v>0.31111111111110606</v>
      </c>
    </row>
    <row r="21" spans="1:8">
      <c r="A21" s="2">
        <v>20</v>
      </c>
      <c r="B21" s="2">
        <f t="shared" si="0"/>
        <v>155</v>
      </c>
      <c r="C21" s="3">
        <f t="shared" si="1"/>
        <v>2.5833333333333335</v>
      </c>
      <c r="D21" s="3">
        <v>264.10000000000002</v>
      </c>
      <c r="E21" s="3">
        <f t="shared" si="2"/>
        <v>264.10000000000002</v>
      </c>
      <c r="F21" s="3">
        <f t="shared" si="4"/>
        <v>0.19999999999998863</v>
      </c>
      <c r="G21" s="3">
        <f t="shared" si="5"/>
        <v>0.89999999999997726</v>
      </c>
      <c r="H21" s="3">
        <f t="shared" si="6"/>
        <v>0.34838709677418472</v>
      </c>
    </row>
    <row r="22" spans="1:8">
      <c r="A22" s="2">
        <v>20</v>
      </c>
      <c r="B22" s="2">
        <f t="shared" si="0"/>
        <v>175</v>
      </c>
      <c r="C22" s="3">
        <f t="shared" si="1"/>
        <v>2.9166666666666665</v>
      </c>
      <c r="D22" s="3">
        <v>264</v>
      </c>
      <c r="E22" s="3">
        <v>266</v>
      </c>
      <c r="F22" s="3">
        <f t="shared" si="4"/>
        <v>0.10000000000002274</v>
      </c>
      <c r="G22" s="3">
        <f t="shared" si="5"/>
        <v>1</v>
      </c>
      <c r="H22" s="3">
        <f t="shared" si="6"/>
        <v>0.34285714285714286</v>
      </c>
    </row>
    <row r="23" spans="1:8">
      <c r="A23" s="2">
        <v>30</v>
      </c>
      <c r="B23" s="2">
        <f t="shared" si="0"/>
        <v>205</v>
      </c>
      <c r="C23" s="3">
        <f t="shared" si="1"/>
        <v>3.4166666666666665</v>
      </c>
      <c r="D23" s="3">
        <v>266</v>
      </c>
      <c r="E23" s="3">
        <f t="shared" si="2"/>
        <v>266</v>
      </c>
      <c r="F23" s="3">
        <f t="shared" si="4"/>
        <v>0</v>
      </c>
      <c r="G23" s="3">
        <f t="shared" si="5"/>
        <v>1</v>
      </c>
      <c r="H23" s="3">
        <f t="shared" si="6"/>
        <v>0.29268292682926833</v>
      </c>
    </row>
    <row r="24" spans="1:8">
      <c r="A24" s="2">
        <v>30</v>
      </c>
      <c r="B24" s="2">
        <f t="shared" si="0"/>
        <v>235</v>
      </c>
      <c r="C24" s="3">
        <f t="shared" si="1"/>
        <v>3.9166666666666665</v>
      </c>
      <c r="D24" s="3">
        <v>266</v>
      </c>
      <c r="E24" s="3">
        <f t="shared" si="2"/>
        <v>266</v>
      </c>
      <c r="F24" s="3">
        <f t="shared" si="4"/>
        <v>0</v>
      </c>
      <c r="G24" s="3">
        <f t="shared" si="5"/>
        <v>1</v>
      </c>
      <c r="H24" s="3">
        <f t="shared" si="6"/>
        <v>0.25531914893617025</v>
      </c>
    </row>
    <row r="25" spans="1:8">
      <c r="A25" s="2">
        <v>30</v>
      </c>
      <c r="B25" s="2">
        <f>A25+B24</f>
        <v>265</v>
      </c>
      <c r="C25" s="3">
        <f>B25/60</f>
        <v>4.416666666666667</v>
      </c>
      <c r="D25" s="3">
        <v>266</v>
      </c>
      <c r="E25" s="3">
        <f t="shared" si="2"/>
        <v>266</v>
      </c>
      <c r="F25" s="3">
        <f>(D24-D25)+(E24-D24)</f>
        <v>0</v>
      </c>
      <c r="G25" s="3">
        <f>G24+F25</f>
        <v>1</v>
      </c>
      <c r="H25" s="3">
        <f>G25/C25</f>
        <v>0.22641509433962262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4"/>
  <sheetViews>
    <sheetView topLeftCell="B1"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34</v>
      </c>
      <c r="D6" s="8"/>
      <c r="E6" s="6"/>
      <c r="F6" s="19" t="s">
        <v>1</v>
      </c>
      <c r="G6" s="19" t="s">
        <v>40</v>
      </c>
      <c r="H6" s="19" t="s">
        <v>2</v>
      </c>
      <c r="I6" s="19">
        <v>1</v>
      </c>
      <c r="J6" s="6" t="s">
        <v>20</v>
      </c>
      <c r="K6" s="6"/>
      <c r="L6" s="6" t="s">
        <v>27</v>
      </c>
      <c r="M6" s="6"/>
      <c r="N6" s="6" t="s">
        <v>35</v>
      </c>
      <c r="O6" s="38">
        <v>252466</v>
      </c>
      <c r="P6" s="38">
        <v>986009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62</v>
      </c>
      <c r="E10" s="3">
        <f>D10</f>
        <v>62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43" si="0">A11+B10</f>
        <v>5</v>
      </c>
      <c r="C11" s="3">
        <f t="shared" ref="C11:C43" si="1">B11/60</f>
        <v>8.3333333333333329E-2</v>
      </c>
      <c r="D11" s="3">
        <v>57.2</v>
      </c>
      <c r="E11" s="3">
        <f>D11</f>
        <v>57.2</v>
      </c>
      <c r="F11" s="20">
        <f>(D10-D11)+(E10-D10)</f>
        <v>4.7999999999999972</v>
      </c>
      <c r="G11" s="20">
        <f>F10+F11</f>
        <v>4.7999999999999972</v>
      </c>
      <c r="H11" s="20">
        <f t="shared" ref="H11:H39" si="2">G11/C11</f>
        <v>57.599999999999966</v>
      </c>
    </row>
    <row r="12" spans="1:41">
      <c r="A12" s="2">
        <v>5</v>
      </c>
      <c r="B12" s="2">
        <f t="shared" si="0"/>
        <v>10</v>
      </c>
      <c r="C12" s="3">
        <f t="shared" si="1"/>
        <v>0.16666666666666666</v>
      </c>
      <c r="D12" s="3">
        <v>53.1</v>
      </c>
      <c r="E12" s="3">
        <f>D12</f>
        <v>53.1</v>
      </c>
      <c r="F12" s="20">
        <f t="shared" ref="F12:F39" si="3">(D11-D12)+(E11-D11)</f>
        <v>4.1000000000000014</v>
      </c>
      <c r="G12" s="20">
        <f t="shared" ref="G12:G44" si="4">G11+F12</f>
        <v>8.8999999999999986</v>
      </c>
      <c r="H12" s="20">
        <f t="shared" si="2"/>
        <v>53.399999999999991</v>
      </c>
    </row>
    <row r="13" spans="1:41">
      <c r="A13" s="2">
        <v>5</v>
      </c>
      <c r="B13" s="2">
        <f t="shared" si="0"/>
        <v>15</v>
      </c>
      <c r="C13" s="3">
        <f t="shared" si="1"/>
        <v>0.25</v>
      </c>
      <c r="D13" s="3">
        <v>49.9</v>
      </c>
      <c r="E13" s="3">
        <v>62</v>
      </c>
      <c r="F13" s="20">
        <f t="shared" si="3"/>
        <v>3.2000000000000028</v>
      </c>
      <c r="G13" s="20">
        <f t="shared" si="4"/>
        <v>12.100000000000001</v>
      </c>
      <c r="H13" s="20">
        <f t="shared" si="2"/>
        <v>48.400000000000006</v>
      </c>
    </row>
    <row r="14" spans="1:41">
      <c r="A14" s="2">
        <v>5</v>
      </c>
      <c r="B14" s="2">
        <f t="shared" si="0"/>
        <v>20</v>
      </c>
      <c r="C14" s="3">
        <f t="shared" si="1"/>
        <v>0.33333333333333331</v>
      </c>
      <c r="D14" s="3">
        <v>58.4</v>
      </c>
      <c r="E14" s="3">
        <f>D14</f>
        <v>58.4</v>
      </c>
      <c r="F14" s="20">
        <f t="shared" si="3"/>
        <v>3.6000000000000014</v>
      </c>
      <c r="G14" s="20">
        <f t="shared" si="4"/>
        <v>15.700000000000003</v>
      </c>
      <c r="H14" s="20">
        <f t="shared" si="2"/>
        <v>47.100000000000009</v>
      </c>
    </row>
    <row r="15" spans="1:41">
      <c r="A15" s="2">
        <v>5</v>
      </c>
      <c r="B15" s="2">
        <f t="shared" si="0"/>
        <v>25</v>
      </c>
      <c r="C15" s="3">
        <f t="shared" si="1"/>
        <v>0.41666666666666669</v>
      </c>
      <c r="D15" s="3">
        <v>54.6</v>
      </c>
      <c r="E15" s="3">
        <f>D15</f>
        <v>54.6</v>
      </c>
      <c r="F15" s="20">
        <f t="shared" si="3"/>
        <v>3.7999999999999972</v>
      </c>
      <c r="G15" s="20">
        <f t="shared" si="4"/>
        <v>19.5</v>
      </c>
      <c r="H15" s="20">
        <f t="shared" si="2"/>
        <v>46.8</v>
      </c>
    </row>
    <row r="16" spans="1:41">
      <c r="A16" s="2">
        <v>5</v>
      </c>
      <c r="B16" s="2">
        <f t="shared" si="0"/>
        <v>30</v>
      </c>
      <c r="C16" s="3">
        <f t="shared" si="1"/>
        <v>0.5</v>
      </c>
      <c r="D16" s="3">
        <v>51.4</v>
      </c>
      <c r="E16" s="3">
        <v>62</v>
      </c>
      <c r="F16" s="20">
        <f t="shared" si="3"/>
        <v>3.2000000000000028</v>
      </c>
      <c r="G16" s="20">
        <f t="shared" si="4"/>
        <v>22.700000000000003</v>
      </c>
      <c r="H16" s="20">
        <f t="shared" si="2"/>
        <v>45.400000000000006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58.7</v>
      </c>
      <c r="E17" s="3">
        <f>D17</f>
        <v>58.7</v>
      </c>
      <c r="F17" s="20">
        <f t="shared" si="3"/>
        <v>3.2999999999999972</v>
      </c>
      <c r="G17" s="20">
        <f t="shared" si="4"/>
        <v>26</v>
      </c>
      <c r="H17" s="20">
        <f t="shared" si="2"/>
        <v>44.571428571428569</v>
      </c>
    </row>
    <row r="18" spans="1:8">
      <c r="A18" s="2">
        <v>5</v>
      </c>
      <c r="B18" s="2">
        <f t="shared" si="0"/>
        <v>40</v>
      </c>
      <c r="C18" s="3">
        <f t="shared" si="1"/>
        <v>0.66666666666666663</v>
      </c>
      <c r="D18" s="3">
        <v>55.2</v>
      </c>
      <c r="E18" s="3">
        <f>D18</f>
        <v>55.2</v>
      </c>
      <c r="F18" s="20">
        <f t="shared" si="3"/>
        <v>3.5</v>
      </c>
      <c r="G18" s="20">
        <f t="shared" si="4"/>
        <v>29.5</v>
      </c>
      <c r="H18" s="20">
        <f t="shared" si="2"/>
        <v>44.25</v>
      </c>
    </row>
    <row r="19" spans="1:8">
      <c r="A19" s="2">
        <v>5</v>
      </c>
      <c r="B19" s="2">
        <f t="shared" si="0"/>
        <v>45</v>
      </c>
      <c r="C19" s="3">
        <f t="shared" si="1"/>
        <v>0.75</v>
      </c>
      <c r="D19" s="3">
        <v>52</v>
      </c>
      <c r="E19" s="3">
        <v>62</v>
      </c>
      <c r="F19" s="20">
        <f t="shared" si="3"/>
        <v>3.2000000000000028</v>
      </c>
      <c r="G19" s="20">
        <f t="shared" si="4"/>
        <v>32.700000000000003</v>
      </c>
      <c r="H19" s="20">
        <f t="shared" si="2"/>
        <v>43.6</v>
      </c>
    </row>
    <row r="20" spans="1:8">
      <c r="A20" s="2">
        <v>5</v>
      </c>
      <c r="B20" s="2">
        <f t="shared" si="0"/>
        <v>50</v>
      </c>
      <c r="C20" s="3">
        <f t="shared" si="1"/>
        <v>0.83333333333333337</v>
      </c>
      <c r="D20" s="3">
        <v>58.9</v>
      </c>
      <c r="E20" s="3">
        <f>D20</f>
        <v>58.9</v>
      </c>
      <c r="F20" s="20">
        <f t="shared" si="3"/>
        <v>3.1000000000000014</v>
      </c>
      <c r="G20" s="20">
        <f t="shared" si="4"/>
        <v>35.800000000000004</v>
      </c>
      <c r="H20" s="20">
        <f t="shared" si="2"/>
        <v>42.96</v>
      </c>
    </row>
    <row r="21" spans="1:8">
      <c r="A21" s="2">
        <v>5</v>
      </c>
      <c r="B21" s="2">
        <f t="shared" si="0"/>
        <v>55</v>
      </c>
      <c r="C21" s="3">
        <f t="shared" si="1"/>
        <v>0.91666666666666663</v>
      </c>
      <c r="D21" s="3">
        <v>54.7</v>
      </c>
      <c r="E21" s="3">
        <f>D21</f>
        <v>54.7</v>
      </c>
      <c r="F21" s="20">
        <f t="shared" si="3"/>
        <v>4.1999999999999957</v>
      </c>
      <c r="G21" s="20">
        <f t="shared" si="4"/>
        <v>40</v>
      </c>
      <c r="H21" s="20">
        <f t="shared" si="2"/>
        <v>43.63636363636364</v>
      </c>
    </row>
    <row r="22" spans="1:8">
      <c r="A22" s="2">
        <v>5</v>
      </c>
      <c r="B22" s="2">
        <f t="shared" si="0"/>
        <v>60</v>
      </c>
      <c r="C22" s="3">
        <f t="shared" si="1"/>
        <v>1</v>
      </c>
      <c r="D22" s="3">
        <v>51.8</v>
      </c>
      <c r="E22" s="3">
        <v>62</v>
      </c>
      <c r="F22" s="20">
        <f t="shared" si="3"/>
        <v>2.9000000000000057</v>
      </c>
      <c r="G22" s="20">
        <f t="shared" si="4"/>
        <v>42.900000000000006</v>
      </c>
      <c r="H22" s="20">
        <f t="shared" si="2"/>
        <v>42.900000000000006</v>
      </c>
    </row>
    <row r="23" spans="1:8">
      <c r="A23" s="2">
        <v>10</v>
      </c>
      <c r="B23" s="2">
        <f t="shared" si="0"/>
        <v>70</v>
      </c>
      <c r="C23" s="3">
        <f t="shared" si="1"/>
        <v>1.1666666666666667</v>
      </c>
      <c r="D23" s="3">
        <v>55.5</v>
      </c>
      <c r="E23" s="3">
        <f>D23</f>
        <v>55.5</v>
      </c>
      <c r="F23" s="20">
        <f t="shared" si="3"/>
        <v>6.5</v>
      </c>
      <c r="G23" s="20">
        <f t="shared" si="4"/>
        <v>49.400000000000006</v>
      </c>
      <c r="H23" s="20">
        <f t="shared" si="2"/>
        <v>42.342857142857142</v>
      </c>
    </row>
    <row r="24" spans="1:8">
      <c r="A24" s="2">
        <v>10</v>
      </c>
      <c r="B24" s="2">
        <f t="shared" si="0"/>
        <v>80</v>
      </c>
      <c r="C24" s="3">
        <f t="shared" si="1"/>
        <v>1.3333333333333333</v>
      </c>
      <c r="D24" s="3">
        <v>49.8</v>
      </c>
      <c r="E24" s="3">
        <v>62</v>
      </c>
      <c r="F24" s="20">
        <f t="shared" si="3"/>
        <v>5.7000000000000028</v>
      </c>
      <c r="G24" s="20">
        <f t="shared" si="4"/>
        <v>55.100000000000009</v>
      </c>
      <c r="H24" s="20">
        <f t="shared" si="2"/>
        <v>41.32500000000001</v>
      </c>
    </row>
    <row r="25" spans="1:8">
      <c r="A25" s="2">
        <v>10</v>
      </c>
      <c r="B25" s="2">
        <f t="shared" si="0"/>
        <v>90</v>
      </c>
      <c r="C25" s="3">
        <f t="shared" si="1"/>
        <v>1.5</v>
      </c>
      <c r="D25" s="3">
        <v>55.7</v>
      </c>
      <c r="E25" s="3">
        <f>D25</f>
        <v>55.7</v>
      </c>
      <c r="F25" s="20">
        <f t="shared" si="3"/>
        <v>6.2999999999999972</v>
      </c>
      <c r="G25" s="20">
        <f t="shared" si="4"/>
        <v>61.400000000000006</v>
      </c>
      <c r="H25" s="20">
        <f t="shared" si="2"/>
        <v>40.933333333333337</v>
      </c>
    </row>
    <row r="26" spans="1:8">
      <c r="A26" s="2">
        <v>10</v>
      </c>
      <c r="B26" s="2">
        <f t="shared" si="0"/>
        <v>100</v>
      </c>
      <c r="C26" s="3">
        <f t="shared" si="1"/>
        <v>1.6666666666666667</v>
      </c>
      <c r="D26" s="3">
        <v>50.2</v>
      </c>
      <c r="E26" s="3">
        <v>62</v>
      </c>
      <c r="F26" s="20">
        <f t="shared" si="3"/>
        <v>5.5</v>
      </c>
      <c r="G26" s="20">
        <f t="shared" si="4"/>
        <v>66.900000000000006</v>
      </c>
      <c r="H26" s="20">
        <f t="shared" si="2"/>
        <v>40.14</v>
      </c>
    </row>
    <row r="27" spans="1:8">
      <c r="A27" s="2">
        <v>10</v>
      </c>
      <c r="B27" s="2">
        <f t="shared" si="0"/>
        <v>110</v>
      </c>
      <c r="C27" s="3">
        <f t="shared" si="1"/>
        <v>1.8333333333333333</v>
      </c>
      <c r="D27" s="3">
        <v>56.2</v>
      </c>
      <c r="E27" s="3">
        <f>D27</f>
        <v>56.2</v>
      </c>
      <c r="F27" s="20">
        <f t="shared" si="3"/>
        <v>5.7999999999999972</v>
      </c>
      <c r="G27" s="20">
        <f t="shared" si="4"/>
        <v>72.7</v>
      </c>
      <c r="H27" s="20">
        <f t="shared" si="2"/>
        <v>39.654545454545456</v>
      </c>
    </row>
    <row r="28" spans="1:8">
      <c r="A28" s="2">
        <v>10</v>
      </c>
      <c r="B28" s="2">
        <f t="shared" si="0"/>
        <v>120</v>
      </c>
      <c r="C28" s="3">
        <f t="shared" si="1"/>
        <v>2</v>
      </c>
      <c r="D28" s="3">
        <v>51.1</v>
      </c>
      <c r="E28" s="3">
        <v>62</v>
      </c>
      <c r="F28" s="20">
        <f t="shared" si="3"/>
        <v>5.1000000000000014</v>
      </c>
      <c r="G28" s="20">
        <f t="shared" si="4"/>
        <v>77.800000000000011</v>
      </c>
      <c r="H28" s="20">
        <f t="shared" si="2"/>
        <v>38.900000000000006</v>
      </c>
    </row>
    <row r="29" spans="1:8">
      <c r="A29" s="2">
        <v>10</v>
      </c>
      <c r="B29" s="2">
        <f t="shared" si="0"/>
        <v>130</v>
      </c>
      <c r="C29" s="3">
        <f t="shared" si="1"/>
        <v>2.1666666666666665</v>
      </c>
      <c r="D29" s="3">
        <v>56.2</v>
      </c>
      <c r="E29" s="3">
        <f>D29</f>
        <v>56.2</v>
      </c>
      <c r="F29" s="20">
        <f t="shared" si="3"/>
        <v>5.7999999999999972</v>
      </c>
      <c r="G29" s="20">
        <f t="shared" si="4"/>
        <v>83.600000000000009</v>
      </c>
      <c r="H29" s="20">
        <f t="shared" si="2"/>
        <v>38.58461538461539</v>
      </c>
    </row>
    <row r="30" spans="1:8">
      <c r="A30" s="2">
        <v>10</v>
      </c>
      <c r="B30" s="2">
        <f t="shared" si="0"/>
        <v>140</v>
      </c>
      <c r="C30" s="3">
        <f t="shared" si="1"/>
        <v>2.3333333333333335</v>
      </c>
      <c r="D30" s="3">
        <v>51.1</v>
      </c>
      <c r="E30" s="3">
        <v>62</v>
      </c>
      <c r="F30" s="20">
        <f t="shared" si="3"/>
        <v>5.1000000000000014</v>
      </c>
      <c r="G30" s="20">
        <f t="shared" si="4"/>
        <v>88.700000000000017</v>
      </c>
      <c r="H30" s="20">
        <f t="shared" si="2"/>
        <v>38.01428571428572</v>
      </c>
    </row>
    <row r="31" spans="1:8">
      <c r="A31" s="2">
        <v>10</v>
      </c>
      <c r="B31" s="2">
        <f t="shared" si="0"/>
        <v>150</v>
      </c>
      <c r="C31" s="3">
        <f t="shared" si="1"/>
        <v>2.5</v>
      </c>
      <c r="D31" s="3">
        <v>56.7</v>
      </c>
      <c r="E31" s="3">
        <f>D31</f>
        <v>56.7</v>
      </c>
      <c r="F31" s="20">
        <f t="shared" si="3"/>
        <v>5.2999999999999972</v>
      </c>
      <c r="G31" s="20">
        <f t="shared" si="4"/>
        <v>94.000000000000014</v>
      </c>
      <c r="H31" s="20">
        <f t="shared" si="2"/>
        <v>37.600000000000009</v>
      </c>
    </row>
    <row r="32" spans="1:8">
      <c r="A32" s="2">
        <v>10</v>
      </c>
      <c r="B32" s="2">
        <f t="shared" si="0"/>
        <v>160</v>
      </c>
      <c r="C32" s="3">
        <f t="shared" si="1"/>
        <v>2.6666666666666665</v>
      </c>
      <c r="D32" s="3">
        <v>52</v>
      </c>
      <c r="E32" s="3">
        <v>62</v>
      </c>
      <c r="F32" s="20">
        <f t="shared" si="3"/>
        <v>4.7000000000000028</v>
      </c>
      <c r="G32" s="20">
        <f t="shared" si="4"/>
        <v>98.700000000000017</v>
      </c>
      <c r="H32" s="20">
        <f t="shared" si="2"/>
        <v>37.01250000000001</v>
      </c>
    </row>
    <row r="33" spans="1:8">
      <c r="A33" s="2">
        <v>10</v>
      </c>
      <c r="B33" s="2">
        <f t="shared" si="0"/>
        <v>170</v>
      </c>
      <c r="C33" s="3">
        <f t="shared" si="1"/>
        <v>2.8333333333333335</v>
      </c>
      <c r="D33" s="3">
        <v>56.6</v>
      </c>
      <c r="E33" s="3">
        <f>D33</f>
        <v>56.6</v>
      </c>
      <c r="F33" s="20">
        <f t="shared" si="3"/>
        <v>5.3999999999999986</v>
      </c>
      <c r="G33" s="20">
        <f t="shared" si="4"/>
        <v>104.10000000000002</v>
      </c>
      <c r="H33" s="20">
        <f t="shared" si="2"/>
        <v>36.741176470588243</v>
      </c>
    </row>
    <row r="34" spans="1:8">
      <c r="A34" s="2">
        <v>10</v>
      </c>
      <c r="B34" s="2">
        <f t="shared" si="0"/>
        <v>180</v>
      </c>
      <c r="C34" s="3">
        <f t="shared" si="1"/>
        <v>3</v>
      </c>
      <c r="D34" s="3">
        <v>52</v>
      </c>
      <c r="E34" s="3">
        <v>62</v>
      </c>
      <c r="F34" s="20">
        <f t="shared" si="3"/>
        <v>4.6000000000000014</v>
      </c>
      <c r="G34" s="20">
        <f t="shared" si="4"/>
        <v>108.70000000000002</v>
      </c>
      <c r="H34" s="20">
        <f t="shared" si="2"/>
        <v>36.233333333333341</v>
      </c>
    </row>
    <row r="35" spans="1:8">
      <c r="A35" s="2">
        <v>10</v>
      </c>
      <c r="B35" s="2">
        <f t="shared" si="0"/>
        <v>190</v>
      </c>
      <c r="C35" s="3">
        <f t="shared" si="1"/>
        <v>3.1666666666666665</v>
      </c>
      <c r="D35" s="3">
        <v>57.4</v>
      </c>
      <c r="E35" s="3">
        <f>D35</f>
        <v>57.4</v>
      </c>
      <c r="F35" s="20">
        <f t="shared" si="3"/>
        <v>4.6000000000000014</v>
      </c>
      <c r="G35" s="20">
        <f t="shared" si="4"/>
        <v>113.30000000000001</v>
      </c>
      <c r="H35" s="20">
        <f t="shared" si="2"/>
        <v>35.778947368421058</v>
      </c>
    </row>
    <row r="36" spans="1:8">
      <c r="A36" s="2">
        <v>10</v>
      </c>
      <c r="B36" s="2">
        <f t="shared" si="0"/>
        <v>200</v>
      </c>
      <c r="C36" s="3">
        <f t="shared" si="1"/>
        <v>3.3333333333333335</v>
      </c>
      <c r="D36" s="3">
        <v>53</v>
      </c>
      <c r="E36" s="3">
        <f>D36</f>
        <v>53</v>
      </c>
      <c r="F36" s="20">
        <f t="shared" si="3"/>
        <v>4.3999999999999986</v>
      </c>
      <c r="G36" s="20">
        <f t="shared" si="4"/>
        <v>117.70000000000002</v>
      </c>
      <c r="H36" s="20">
        <f t="shared" si="2"/>
        <v>35.31</v>
      </c>
    </row>
    <row r="37" spans="1:8">
      <c r="A37" s="2">
        <v>10</v>
      </c>
      <c r="B37" s="2">
        <f t="shared" si="0"/>
        <v>210</v>
      </c>
      <c r="C37" s="3">
        <f t="shared" si="1"/>
        <v>3.5</v>
      </c>
      <c r="D37" s="3">
        <v>48</v>
      </c>
      <c r="E37" s="3">
        <v>62</v>
      </c>
      <c r="F37" s="20">
        <f t="shared" si="3"/>
        <v>5</v>
      </c>
      <c r="G37" s="20">
        <f t="shared" si="4"/>
        <v>122.70000000000002</v>
      </c>
      <c r="H37" s="20">
        <f t="shared" si="2"/>
        <v>35.057142857142864</v>
      </c>
    </row>
    <row r="38" spans="1:8">
      <c r="A38" s="2">
        <v>10</v>
      </c>
      <c r="B38" s="2">
        <f t="shared" si="0"/>
        <v>220</v>
      </c>
      <c r="C38" s="3">
        <f t="shared" si="1"/>
        <v>3.6666666666666665</v>
      </c>
      <c r="D38" s="3">
        <v>57.4</v>
      </c>
      <c r="E38" s="3">
        <f>D38</f>
        <v>57.4</v>
      </c>
      <c r="F38" s="20">
        <f t="shared" si="3"/>
        <v>4.6000000000000014</v>
      </c>
      <c r="G38" s="20">
        <f t="shared" si="4"/>
        <v>127.30000000000001</v>
      </c>
      <c r="H38" s="20">
        <f t="shared" si="2"/>
        <v>34.718181818181826</v>
      </c>
    </row>
    <row r="39" spans="1:8">
      <c r="A39" s="2">
        <v>10</v>
      </c>
      <c r="B39" s="2">
        <f t="shared" si="0"/>
        <v>230</v>
      </c>
      <c r="C39" s="3">
        <f t="shared" si="1"/>
        <v>3.8333333333333335</v>
      </c>
      <c r="D39" s="3">
        <v>53.5</v>
      </c>
      <c r="E39" s="3">
        <f>D39</f>
        <v>53.5</v>
      </c>
      <c r="F39" s="20">
        <f t="shared" si="3"/>
        <v>3.8999999999999986</v>
      </c>
      <c r="G39" s="20">
        <f t="shared" si="4"/>
        <v>131.20000000000002</v>
      </c>
      <c r="H39" s="20">
        <f t="shared" si="2"/>
        <v>34.22608695652174</v>
      </c>
    </row>
    <row r="40" spans="1:8">
      <c r="A40" s="2">
        <v>10</v>
      </c>
      <c r="B40" s="2">
        <f t="shared" si="0"/>
        <v>240</v>
      </c>
      <c r="C40" s="3">
        <f t="shared" si="1"/>
        <v>4</v>
      </c>
      <c r="D40" s="3">
        <v>50</v>
      </c>
      <c r="E40" s="3">
        <v>62</v>
      </c>
      <c r="F40" s="20">
        <f>(D39-D40)+(E39-D39)</f>
        <v>3.5</v>
      </c>
      <c r="G40" s="20">
        <f t="shared" si="4"/>
        <v>134.70000000000002</v>
      </c>
      <c r="H40" s="20">
        <f>G40/C40</f>
        <v>33.675000000000004</v>
      </c>
    </row>
    <row r="41" spans="1:8">
      <c r="A41" s="2">
        <v>20</v>
      </c>
      <c r="B41" s="2">
        <f t="shared" si="0"/>
        <v>260</v>
      </c>
      <c r="C41" s="3">
        <f t="shared" si="1"/>
        <v>4.333333333333333</v>
      </c>
      <c r="D41" s="3">
        <v>54.2</v>
      </c>
      <c r="E41" s="3">
        <f>D41</f>
        <v>54.2</v>
      </c>
      <c r="F41" s="20">
        <f>(D40-D41)+(E40-D40)</f>
        <v>7.7999999999999972</v>
      </c>
      <c r="G41" s="20">
        <f t="shared" si="4"/>
        <v>142.5</v>
      </c>
      <c r="H41" s="20">
        <f>G41/C41</f>
        <v>32.884615384615387</v>
      </c>
    </row>
    <row r="42" spans="1:8">
      <c r="A42" s="2">
        <v>10</v>
      </c>
      <c r="B42" s="2">
        <f t="shared" si="0"/>
        <v>270</v>
      </c>
      <c r="C42" s="3">
        <f t="shared" si="1"/>
        <v>4.5</v>
      </c>
      <c r="D42" s="3">
        <v>50.2</v>
      </c>
      <c r="E42" s="3">
        <v>62</v>
      </c>
      <c r="F42" s="20">
        <f>(D41-D42)+(E41-D41)</f>
        <v>4</v>
      </c>
      <c r="G42" s="20">
        <f t="shared" si="4"/>
        <v>146.5</v>
      </c>
      <c r="H42" s="20">
        <f>G42/C42</f>
        <v>32.555555555555557</v>
      </c>
    </row>
    <row r="43" spans="1:8">
      <c r="A43" s="2">
        <v>15</v>
      </c>
      <c r="B43" s="2">
        <f t="shared" si="0"/>
        <v>285</v>
      </c>
      <c r="C43" s="3">
        <f t="shared" si="1"/>
        <v>4.75</v>
      </c>
      <c r="D43" s="3">
        <v>56.7</v>
      </c>
      <c r="E43" s="3">
        <f>D43</f>
        <v>56.7</v>
      </c>
      <c r="F43" s="20">
        <f>(D42-D43)+(E42-D42)</f>
        <v>5.2999999999999972</v>
      </c>
      <c r="G43" s="20">
        <f t="shared" si="4"/>
        <v>151.80000000000001</v>
      </c>
      <c r="H43" s="20">
        <f>G43/C43</f>
        <v>31.957894736842107</v>
      </c>
    </row>
    <row r="44" spans="1:8">
      <c r="A44" s="2">
        <v>15</v>
      </c>
      <c r="B44" s="2">
        <f>A44+B43</f>
        <v>300</v>
      </c>
      <c r="C44" s="3">
        <f>B44/60</f>
        <v>5</v>
      </c>
      <c r="D44" s="3">
        <v>51.5</v>
      </c>
      <c r="E44" s="3">
        <f>D44</f>
        <v>51.5</v>
      </c>
      <c r="F44" s="20">
        <f>(D43-D44)+(E43-D43)</f>
        <v>5.2000000000000028</v>
      </c>
      <c r="G44" s="20">
        <f t="shared" si="4"/>
        <v>157</v>
      </c>
      <c r="H44" s="20">
        <f>G44/C44</f>
        <v>31.4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23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0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34</v>
      </c>
      <c r="D6" s="8"/>
      <c r="E6" s="6"/>
      <c r="F6" s="19" t="s">
        <v>1</v>
      </c>
      <c r="G6" s="19" t="s">
        <v>40</v>
      </c>
      <c r="H6" s="19" t="s">
        <v>2</v>
      </c>
      <c r="I6" s="19">
        <v>2</v>
      </c>
      <c r="J6" s="6" t="s">
        <v>20</v>
      </c>
      <c r="K6" s="6"/>
      <c r="L6" s="6" t="s">
        <v>27</v>
      </c>
      <c r="M6" s="6"/>
      <c r="N6" s="6" t="s">
        <v>35</v>
      </c>
      <c r="O6" s="38">
        <v>252466</v>
      </c>
      <c r="P6" s="38">
        <v>986009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18</v>
      </c>
      <c r="E10" s="3">
        <f t="shared" ref="E10:E15" si="0">D10</f>
        <v>18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40" si="1">A11+B10</f>
        <v>5</v>
      </c>
      <c r="C11" s="3">
        <f t="shared" ref="C11:C37" si="2">B11/60</f>
        <v>8.3333333333333329E-2</v>
      </c>
      <c r="D11" s="3">
        <v>15.6</v>
      </c>
      <c r="E11" s="3">
        <f t="shared" si="0"/>
        <v>15.6</v>
      </c>
      <c r="F11" s="20">
        <f>(D10-D11)+(E10-D10)</f>
        <v>2.4000000000000004</v>
      </c>
      <c r="G11" s="20">
        <f>F10+F11</f>
        <v>2.4000000000000004</v>
      </c>
      <c r="H11" s="20">
        <f t="shared" ref="H11:H36" si="3">G11/C11</f>
        <v>28.800000000000004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13.5</v>
      </c>
      <c r="E12" s="3">
        <f t="shared" si="0"/>
        <v>13.5</v>
      </c>
      <c r="F12" s="20">
        <f t="shared" ref="F12:F40" si="4">(D11-D12)+(E11-D11)</f>
        <v>2.0999999999999996</v>
      </c>
      <c r="G12" s="20">
        <f t="shared" ref="G12:G40" si="5">G11+F12</f>
        <v>4.5</v>
      </c>
      <c r="H12" s="20">
        <f t="shared" si="3"/>
        <v>27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11.4</v>
      </c>
      <c r="E13" s="3">
        <f t="shared" si="0"/>
        <v>11.4</v>
      </c>
      <c r="F13" s="20">
        <f t="shared" si="4"/>
        <v>2.0999999999999996</v>
      </c>
      <c r="G13" s="20">
        <f t="shared" si="5"/>
        <v>6.6</v>
      </c>
      <c r="H13" s="20">
        <f t="shared" si="3"/>
        <v>26.4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9.8000000000000007</v>
      </c>
      <c r="E14" s="3">
        <f t="shared" si="0"/>
        <v>9.8000000000000007</v>
      </c>
      <c r="F14" s="20">
        <f t="shared" si="4"/>
        <v>1.5999999999999996</v>
      </c>
      <c r="G14" s="20">
        <f t="shared" si="5"/>
        <v>8.1999999999999993</v>
      </c>
      <c r="H14" s="20">
        <f t="shared" si="3"/>
        <v>24.599999999999998</v>
      </c>
    </row>
    <row r="15" spans="1:41">
      <c r="A15" s="2">
        <v>5</v>
      </c>
      <c r="B15" s="2">
        <f t="shared" si="1"/>
        <v>25</v>
      </c>
      <c r="C15" s="3">
        <f t="shared" si="2"/>
        <v>0.41666666666666669</v>
      </c>
      <c r="D15" s="3">
        <v>8.4</v>
      </c>
      <c r="E15" s="3">
        <f t="shared" si="0"/>
        <v>8.4</v>
      </c>
      <c r="F15" s="20">
        <f t="shared" si="4"/>
        <v>1.4000000000000004</v>
      </c>
      <c r="G15" s="20">
        <f t="shared" si="5"/>
        <v>9.6</v>
      </c>
      <c r="H15" s="20">
        <f t="shared" si="3"/>
        <v>23.04</v>
      </c>
    </row>
    <row r="16" spans="1:41">
      <c r="A16" s="2">
        <v>5</v>
      </c>
      <c r="B16" s="2">
        <f t="shared" si="1"/>
        <v>30</v>
      </c>
      <c r="C16" s="3">
        <f t="shared" si="2"/>
        <v>0.5</v>
      </c>
      <c r="D16" s="3">
        <v>7</v>
      </c>
      <c r="E16" s="3">
        <v>18</v>
      </c>
      <c r="F16" s="20">
        <f t="shared" si="4"/>
        <v>1.4000000000000004</v>
      </c>
      <c r="G16" s="20">
        <f t="shared" si="5"/>
        <v>11</v>
      </c>
      <c r="H16" s="20">
        <f t="shared" si="3"/>
        <v>22</v>
      </c>
    </row>
    <row r="17" spans="1:8">
      <c r="A17" s="2">
        <v>10</v>
      </c>
      <c r="B17" s="2">
        <f t="shared" si="1"/>
        <v>40</v>
      </c>
      <c r="C17" s="3">
        <f t="shared" si="2"/>
        <v>0.66666666666666663</v>
      </c>
      <c r="D17" s="3">
        <v>13.9</v>
      </c>
      <c r="E17" s="3">
        <f>D17</f>
        <v>13.9</v>
      </c>
      <c r="F17" s="20">
        <f t="shared" si="4"/>
        <v>4.0999999999999996</v>
      </c>
      <c r="G17" s="20">
        <f t="shared" si="5"/>
        <v>15.1</v>
      </c>
      <c r="H17" s="20">
        <f t="shared" si="3"/>
        <v>22.650000000000002</v>
      </c>
    </row>
    <row r="18" spans="1:8">
      <c r="A18" s="2">
        <v>10</v>
      </c>
      <c r="B18" s="2">
        <f t="shared" si="1"/>
        <v>50</v>
      </c>
      <c r="C18" s="3">
        <f t="shared" si="2"/>
        <v>0.83333333333333337</v>
      </c>
      <c r="D18" s="3">
        <v>10</v>
      </c>
      <c r="E18" s="3">
        <f>D18</f>
        <v>10</v>
      </c>
      <c r="F18" s="20">
        <f t="shared" si="4"/>
        <v>3.9000000000000004</v>
      </c>
      <c r="G18" s="20">
        <f t="shared" si="5"/>
        <v>19</v>
      </c>
      <c r="H18" s="20">
        <f t="shared" si="3"/>
        <v>22.8</v>
      </c>
    </row>
    <row r="19" spans="1:8">
      <c r="A19" s="2">
        <v>10</v>
      </c>
      <c r="B19" s="2">
        <f t="shared" si="1"/>
        <v>60</v>
      </c>
      <c r="C19" s="3">
        <f t="shared" si="2"/>
        <v>1</v>
      </c>
      <c r="D19" s="3">
        <v>6</v>
      </c>
      <c r="E19" s="3">
        <v>18</v>
      </c>
      <c r="F19" s="20">
        <f t="shared" si="4"/>
        <v>4</v>
      </c>
      <c r="G19" s="20">
        <f t="shared" si="5"/>
        <v>23</v>
      </c>
      <c r="H19" s="20">
        <f t="shared" si="3"/>
        <v>23</v>
      </c>
    </row>
    <row r="20" spans="1:8">
      <c r="A20" s="2">
        <v>10</v>
      </c>
      <c r="B20" s="2">
        <f t="shared" si="1"/>
        <v>70</v>
      </c>
      <c r="C20" s="3">
        <f t="shared" si="2"/>
        <v>1.1666666666666667</v>
      </c>
      <c r="D20" s="3">
        <v>13.9</v>
      </c>
      <c r="E20" s="3">
        <f>D20</f>
        <v>13.9</v>
      </c>
      <c r="F20" s="20">
        <f t="shared" si="4"/>
        <v>4.0999999999999996</v>
      </c>
      <c r="G20" s="20">
        <f t="shared" si="5"/>
        <v>27.1</v>
      </c>
      <c r="H20" s="20">
        <f t="shared" si="3"/>
        <v>23.228571428571428</v>
      </c>
    </row>
    <row r="21" spans="1:8">
      <c r="A21" s="2">
        <v>10</v>
      </c>
      <c r="B21" s="2">
        <f t="shared" si="1"/>
        <v>80</v>
      </c>
      <c r="C21" s="3">
        <f t="shared" si="2"/>
        <v>1.3333333333333333</v>
      </c>
      <c r="D21" s="3">
        <v>10</v>
      </c>
      <c r="E21" s="3">
        <f>D21</f>
        <v>10</v>
      </c>
      <c r="F21" s="20">
        <f t="shared" si="4"/>
        <v>3.9000000000000004</v>
      </c>
      <c r="G21" s="20">
        <f t="shared" si="5"/>
        <v>31</v>
      </c>
      <c r="H21" s="20">
        <f t="shared" si="3"/>
        <v>23.25</v>
      </c>
    </row>
    <row r="22" spans="1:8">
      <c r="A22" s="2">
        <v>10</v>
      </c>
      <c r="B22" s="2">
        <f t="shared" si="1"/>
        <v>90</v>
      </c>
      <c r="C22" s="3">
        <f t="shared" si="2"/>
        <v>1.5</v>
      </c>
      <c r="D22" s="3">
        <v>6.6</v>
      </c>
      <c r="E22" s="3">
        <v>18</v>
      </c>
      <c r="F22" s="20">
        <f t="shared" si="4"/>
        <v>3.4000000000000004</v>
      </c>
      <c r="G22" s="20">
        <f t="shared" si="5"/>
        <v>34.4</v>
      </c>
      <c r="H22" s="20">
        <f t="shared" si="3"/>
        <v>22.933333333333334</v>
      </c>
    </row>
    <row r="23" spans="1:8">
      <c r="A23" s="2">
        <v>10</v>
      </c>
      <c r="B23" s="2">
        <f t="shared" si="1"/>
        <v>100</v>
      </c>
      <c r="C23" s="3">
        <f t="shared" si="2"/>
        <v>1.6666666666666667</v>
      </c>
      <c r="D23" s="3">
        <v>13.9</v>
      </c>
      <c r="E23" s="3">
        <f>D23</f>
        <v>13.9</v>
      </c>
      <c r="F23" s="20">
        <f t="shared" si="4"/>
        <v>4.0999999999999996</v>
      </c>
      <c r="G23" s="20">
        <f t="shared" si="5"/>
        <v>38.5</v>
      </c>
      <c r="H23" s="20">
        <f t="shared" si="3"/>
        <v>23.099999999999998</v>
      </c>
    </row>
    <row r="24" spans="1:8">
      <c r="A24" s="2">
        <v>10</v>
      </c>
      <c r="B24" s="2">
        <f t="shared" si="1"/>
        <v>110</v>
      </c>
      <c r="C24" s="3">
        <f t="shared" si="2"/>
        <v>1.8333333333333333</v>
      </c>
      <c r="D24" s="3">
        <v>10</v>
      </c>
      <c r="E24" s="3">
        <f>D24</f>
        <v>10</v>
      </c>
      <c r="F24" s="20">
        <f t="shared" si="4"/>
        <v>3.9000000000000004</v>
      </c>
      <c r="G24" s="20">
        <f t="shared" si="5"/>
        <v>42.4</v>
      </c>
      <c r="H24" s="20">
        <f t="shared" si="3"/>
        <v>23.127272727272729</v>
      </c>
    </row>
    <row r="25" spans="1:8">
      <c r="A25" s="2">
        <v>10</v>
      </c>
      <c r="B25" s="2">
        <f t="shared" si="1"/>
        <v>120</v>
      </c>
      <c r="C25" s="3">
        <f t="shared" si="2"/>
        <v>2</v>
      </c>
      <c r="D25" s="3">
        <v>6.5</v>
      </c>
      <c r="E25" s="3">
        <v>18</v>
      </c>
      <c r="F25" s="20">
        <f t="shared" si="4"/>
        <v>3.5</v>
      </c>
      <c r="G25" s="20">
        <f t="shared" si="5"/>
        <v>45.9</v>
      </c>
      <c r="H25" s="20">
        <f t="shared" si="3"/>
        <v>22.95</v>
      </c>
    </row>
    <row r="26" spans="1:8">
      <c r="A26" s="2">
        <v>10</v>
      </c>
      <c r="B26" s="2">
        <f t="shared" si="1"/>
        <v>130</v>
      </c>
      <c r="C26" s="3">
        <f t="shared" si="2"/>
        <v>2.1666666666666665</v>
      </c>
      <c r="D26" s="3">
        <v>14</v>
      </c>
      <c r="E26" s="3">
        <f>D26</f>
        <v>14</v>
      </c>
      <c r="F26" s="20">
        <f t="shared" si="4"/>
        <v>4</v>
      </c>
      <c r="G26" s="20">
        <f t="shared" si="5"/>
        <v>49.9</v>
      </c>
      <c r="H26" s="20">
        <f t="shared" si="3"/>
        <v>23.030769230769231</v>
      </c>
    </row>
    <row r="27" spans="1:8">
      <c r="A27" s="2">
        <v>10</v>
      </c>
      <c r="B27" s="2">
        <f t="shared" si="1"/>
        <v>140</v>
      </c>
      <c r="C27" s="3">
        <f t="shared" si="2"/>
        <v>2.3333333333333335</v>
      </c>
      <c r="D27" s="3">
        <v>10.3</v>
      </c>
      <c r="E27" s="3">
        <f>D27</f>
        <v>10.3</v>
      </c>
      <c r="F27" s="20">
        <f t="shared" si="4"/>
        <v>3.6999999999999993</v>
      </c>
      <c r="G27" s="20">
        <f t="shared" si="5"/>
        <v>53.599999999999994</v>
      </c>
      <c r="H27" s="20">
        <f t="shared" si="3"/>
        <v>22.971428571428568</v>
      </c>
    </row>
    <row r="28" spans="1:8">
      <c r="A28" s="2">
        <v>10</v>
      </c>
      <c r="B28" s="2">
        <f t="shared" si="1"/>
        <v>150</v>
      </c>
      <c r="C28" s="3">
        <f t="shared" si="2"/>
        <v>2.5</v>
      </c>
      <c r="D28" s="3">
        <v>6.9</v>
      </c>
      <c r="E28" s="3">
        <v>18</v>
      </c>
      <c r="F28" s="20">
        <f t="shared" si="4"/>
        <v>3.4000000000000004</v>
      </c>
      <c r="G28" s="20">
        <f t="shared" si="5"/>
        <v>56.999999999999993</v>
      </c>
      <c r="H28" s="20">
        <f t="shared" si="3"/>
        <v>22.799999999999997</v>
      </c>
    </row>
    <row r="29" spans="1:8">
      <c r="A29" s="2">
        <v>10</v>
      </c>
      <c r="B29" s="2">
        <f t="shared" si="1"/>
        <v>160</v>
      </c>
      <c r="C29" s="3">
        <f t="shared" si="2"/>
        <v>2.6666666666666665</v>
      </c>
      <c r="D29" s="3">
        <v>14</v>
      </c>
      <c r="E29" s="3">
        <f>D29</f>
        <v>14</v>
      </c>
      <c r="F29" s="20">
        <f t="shared" si="4"/>
        <v>4</v>
      </c>
      <c r="G29" s="20">
        <f t="shared" si="5"/>
        <v>60.999999999999993</v>
      </c>
      <c r="H29" s="20">
        <f t="shared" si="3"/>
        <v>22.875</v>
      </c>
    </row>
    <row r="30" spans="1:8">
      <c r="A30" s="2">
        <v>10</v>
      </c>
      <c r="B30" s="2">
        <f t="shared" si="1"/>
        <v>170</v>
      </c>
      <c r="C30" s="3">
        <f t="shared" si="2"/>
        <v>2.8333333333333335</v>
      </c>
      <c r="D30" s="3">
        <v>10.3</v>
      </c>
      <c r="E30" s="3">
        <f>D30</f>
        <v>10.3</v>
      </c>
      <c r="F30" s="20">
        <f t="shared" si="4"/>
        <v>3.6999999999999993</v>
      </c>
      <c r="G30" s="20">
        <f t="shared" si="5"/>
        <v>64.699999999999989</v>
      </c>
      <c r="H30" s="20">
        <f t="shared" si="3"/>
        <v>22.835294117647052</v>
      </c>
    </row>
    <row r="31" spans="1:8">
      <c r="A31" s="2">
        <v>10</v>
      </c>
      <c r="B31" s="2">
        <f t="shared" si="1"/>
        <v>180</v>
      </c>
      <c r="C31" s="3">
        <f t="shared" si="2"/>
        <v>3</v>
      </c>
      <c r="D31" s="3">
        <v>7</v>
      </c>
      <c r="E31" s="3">
        <v>18</v>
      </c>
      <c r="F31" s="20">
        <f t="shared" si="4"/>
        <v>3.3000000000000007</v>
      </c>
      <c r="G31" s="20">
        <f t="shared" si="5"/>
        <v>67.999999999999986</v>
      </c>
      <c r="H31" s="20">
        <f t="shared" si="3"/>
        <v>22.666666666666661</v>
      </c>
    </row>
    <row r="32" spans="1:8">
      <c r="A32" s="2">
        <v>10</v>
      </c>
      <c r="B32" s="2">
        <f t="shared" si="1"/>
        <v>190</v>
      </c>
      <c r="C32" s="3">
        <f t="shared" si="2"/>
        <v>3.1666666666666665</v>
      </c>
      <c r="D32" s="3">
        <v>14.1</v>
      </c>
      <c r="E32" s="3">
        <f>D32</f>
        <v>14.1</v>
      </c>
      <c r="F32" s="20">
        <f t="shared" si="4"/>
        <v>3.9000000000000004</v>
      </c>
      <c r="G32" s="20">
        <f t="shared" si="5"/>
        <v>71.899999999999991</v>
      </c>
      <c r="H32" s="20">
        <f t="shared" si="3"/>
        <v>22.705263157894734</v>
      </c>
    </row>
    <row r="33" spans="1:8">
      <c r="A33" s="2">
        <v>10</v>
      </c>
      <c r="B33" s="2">
        <f t="shared" si="1"/>
        <v>200</v>
      </c>
      <c r="C33" s="3">
        <f t="shared" si="2"/>
        <v>3.3333333333333335</v>
      </c>
      <c r="D33" s="3">
        <v>10.199999999999999</v>
      </c>
      <c r="E33" s="3">
        <f>D33</f>
        <v>10.199999999999999</v>
      </c>
      <c r="F33" s="20">
        <f t="shared" si="4"/>
        <v>3.9000000000000004</v>
      </c>
      <c r="G33" s="20">
        <f t="shared" si="5"/>
        <v>75.8</v>
      </c>
      <c r="H33" s="20">
        <f t="shared" si="3"/>
        <v>22.74</v>
      </c>
    </row>
    <row r="34" spans="1:8">
      <c r="A34" s="2">
        <v>10</v>
      </c>
      <c r="B34" s="2">
        <f t="shared" si="1"/>
        <v>210</v>
      </c>
      <c r="C34" s="3">
        <f t="shared" si="2"/>
        <v>3.5</v>
      </c>
      <c r="D34" s="3">
        <v>6.8</v>
      </c>
      <c r="E34" s="3">
        <v>18</v>
      </c>
      <c r="F34" s="20">
        <f t="shared" si="4"/>
        <v>3.3999999999999995</v>
      </c>
      <c r="G34" s="20">
        <f t="shared" si="5"/>
        <v>79.2</v>
      </c>
      <c r="H34" s="20">
        <f t="shared" si="3"/>
        <v>22.62857142857143</v>
      </c>
    </row>
    <row r="35" spans="1:8">
      <c r="A35" s="2">
        <v>10</v>
      </c>
      <c r="B35" s="2">
        <f t="shared" si="1"/>
        <v>220</v>
      </c>
      <c r="C35" s="3">
        <f t="shared" si="2"/>
        <v>3.6666666666666665</v>
      </c>
      <c r="D35" s="3">
        <v>14.4</v>
      </c>
      <c r="E35" s="3">
        <f>D35</f>
        <v>14.4</v>
      </c>
      <c r="F35" s="20">
        <f t="shared" si="4"/>
        <v>3.5999999999999988</v>
      </c>
      <c r="G35" s="20">
        <f t="shared" si="5"/>
        <v>82.8</v>
      </c>
      <c r="H35" s="20">
        <f t="shared" si="3"/>
        <v>22.581818181818182</v>
      </c>
    </row>
    <row r="36" spans="1:8">
      <c r="A36" s="2">
        <v>10</v>
      </c>
      <c r="B36" s="2">
        <f t="shared" si="1"/>
        <v>230</v>
      </c>
      <c r="C36" s="3">
        <f t="shared" si="2"/>
        <v>3.8333333333333335</v>
      </c>
      <c r="D36" s="3">
        <v>10.7</v>
      </c>
      <c r="E36" s="3">
        <f>D36</f>
        <v>10.7</v>
      </c>
      <c r="F36" s="20">
        <f t="shared" si="4"/>
        <v>3.7000000000000011</v>
      </c>
      <c r="G36" s="20">
        <f t="shared" si="5"/>
        <v>86.5</v>
      </c>
      <c r="H36" s="20">
        <f t="shared" si="3"/>
        <v>22.565217391304348</v>
      </c>
    </row>
    <row r="37" spans="1:8">
      <c r="A37" s="2">
        <v>10</v>
      </c>
      <c r="B37" s="2">
        <f t="shared" si="1"/>
        <v>240</v>
      </c>
      <c r="C37" s="3">
        <f t="shared" si="2"/>
        <v>4</v>
      </c>
      <c r="D37" s="3">
        <v>7.4</v>
      </c>
      <c r="E37" s="3">
        <v>18</v>
      </c>
      <c r="F37" s="20">
        <f t="shared" si="4"/>
        <v>3.2999999999999989</v>
      </c>
      <c r="G37" s="20">
        <f t="shared" si="5"/>
        <v>89.8</v>
      </c>
      <c r="H37" s="20">
        <f>G37/C37</f>
        <v>22.45</v>
      </c>
    </row>
    <row r="38" spans="1:8">
      <c r="A38" s="2">
        <v>20</v>
      </c>
      <c r="B38" s="2">
        <f t="shared" si="1"/>
        <v>260</v>
      </c>
      <c r="C38" s="3">
        <f>B38/60</f>
        <v>4.333333333333333</v>
      </c>
      <c r="D38" s="3">
        <v>10.7</v>
      </c>
      <c r="E38" s="3">
        <f>D36</f>
        <v>10.7</v>
      </c>
      <c r="F38" s="20">
        <f t="shared" si="4"/>
        <v>7.3000000000000007</v>
      </c>
      <c r="G38" s="20">
        <f t="shared" si="5"/>
        <v>97.1</v>
      </c>
      <c r="H38" s="20">
        <f>G38/C38</f>
        <v>22.407692307692308</v>
      </c>
    </row>
    <row r="39" spans="1:8">
      <c r="A39" s="2">
        <v>15</v>
      </c>
      <c r="B39" s="2">
        <f t="shared" si="1"/>
        <v>275</v>
      </c>
      <c r="C39" s="3">
        <f>B39/60</f>
        <v>4.583333333333333</v>
      </c>
      <c r="D39" s="3">
        <v>5.7</v>
      </c>
      <c r="E39" s="3">
        <v>18</v>
      </c>
      <c r="F39" s="20">
        <f t="shared" si="4"/>
        <v>4.9999999999999991</v>
      </c>
      <c r="G39" s="20">
        <f t="shared" si="5"/>
        <v>102.1</v>
      </c>
      <c r="H39" s="20">
        <f>G39/C39</f>
        <v>22.276363636363637</v>
      </c>
    </row>
    <row r="40" spans="1:8">
      <c r="A40" s="2">
        <v>25</v>
      </c>
      <c r="B40" s="2">
        <f t="shared" si="1"/>
        <v>300</v>
      </c>
      <c r="C40" s="3">
        <f>B40/60</f>
        <v>5</v>
      </c>
      <c r="D40" s="3">
        <v>9.1999999999999993</v>
      </c>
      <c r="E40" s="3">
        <f>D40</f>
        <v>9.1999999999999993</v>
      </c>
      <c r="F40" s="20">
        <f t="shared" si="4"/>
        <v>8.8000000000000007</v>
      </c>
      <c r="G40" s="20">
        <f t="shared" si="5"/>
        <v>110.89999999999999</v>
      </c>
      <c r="H40" s="20">
        <f>G40/C40</f>
        <v>22.18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23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0"/>
  <sheetViews>
    <sheetView zoomScaleNormal="100"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14" width="9.140625" style="15"/>
    <col min="15" max="15" width="8.140625" style="15" customWidth="1"/>
    <col min="16" max="16" width="10.28515625" style="15" customWidth="1"/>
    <col min="17" max="18" width="9.140625" style="15"/>
    <col min="19" max="19" width="3" style="15" customWidth="1"/>
    <col min="20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34</v>
      </c>
      <c r="D6" s="8"/>
      <c r="E6" s="6"/>
      <c r="F6" s="19" t="s">
        <v>1</v>
      </c>
      <c r="G6" s="19" t="s">
        <v>40</v>
      </c>
      <c r="H6" s="19" t="s">
        <v>2</v>
      </c>
      <c r="I6" s="19">
        <v>3</v>
      </c>
      <c r="J6" s="6" t="s">
        <v>20</v>
      </c>
      <c r="K6" s="6"/>
      <c r="L6" s="6" t="s">
        <v>27</v>
      </c>
      <c r="M6" s="6"/>
      <c r="N6" s="6" t="s">
        <v>35</v>
      </c>
      <c r="O6" s="38">
        <v>252466</v>
      </c>
      <c r="P6" s="38">
        <v>986009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4" t="s">
        <v>6</v>
      </c>
      <c r="J8" s="23"/>
      <c r="L8" s="24"/>
    </row>
    <row r="9" spans="1:41">
      <c r="A9" s="33" t="s">
        <v>7</v>
      </c>
      <c r="B9" s="33" t="s">
        <v>8</v>
      </c>
      <c r="C9" s="32" t="s">
        <v>9</v>
      </c>
      <c r="D9" s="66" t="s">
        <v>10</v>
      </c>
      <c r="E9" s="66"/>
      <c r="F9" s="34" t="s">
        <v>11</v>
      </c>
      <c r="G9" s="34" t="s">
        <v>28</v>
      </c>
      <c r="H9" s="34" t="s">
        <v>21</v>
      </c>
    </row>
    <row r="10" spans="1:41">
      <c r="A10" s="2">
        <v>0</v>
      </c>
      <c r="B10" s="2">
        <v>0</v>
      </c>
      <c r="C10" s="3">
        <v>0</v>
      </c>
      <c r="D10" s="3">
        <v>235</v>
      </c>
      <c r="E10" s="3">
        <f t="shared" ref="E10:E15" si="0">D10</f>
        <v>235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40" si="1">A11+B10</f>
        <v>5</v>
      </c>
      <c r="C11" s="3">
        <f t="shared" ref="C11:C37" si="2">B11/60</f>
        <v>8.3333333333333329E-2</v>
      </c>
      <c r="D11" s="3">
        <v>233.1</v>
      </c>
      <c r="E11" s="3">
        <f t="shared" si="0"/>
        <v>233.1</v>
      </c>
      <c r="F11" s="20">
        <f>(D10-D11)+(E10-D10)</f>
        <v>1.9000000000000057</v>
      </c>
      <c r="G11" s="20">
        <f>F10+F11</f>
        <v>1.9000000000000057</v>
      </c>
      <c r="H11" s="20">
        <f t="shared" ref="H11:H36" si="3">G11/C11</f>
        <v>22.800000000000068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231.2</v>
      </c>
      <c r="E12" s="3">
        <f t="shared" si="0"/>
        <v>231.2</v>
      </c>
      <c r="F12" s="20">
        <f t="shared" ref="F12:F40" si="4">(D11-D12)+(E11-D11)</f>
        <v>1.9000000000000057</v>
      </c>
      <c r="G12" s="20">
        <f t="shared" ref="G12:G33" si="5">G11+F12</f>
        <v>3.8000000000000114</v>
      </c>
      <c r="H12" s="20">
        <f t="shared" si="3"/>
        <v>22.800000000000068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229.1</v>
      </c>
      <c r="E13" s="3">
        <f t="shared" si="0"/>
        <v>229.1</v>
      </c>
      <c r="F13" s="20">
        <f t="shared" si="4"/>
        <v>2.0999999999999943</v>
      </c>
      <c r="G13" s="20">
        <f t="shared" si="5"/>
        <v>5.9000000000000057</v>
      </c>
      <c r="H13" s="20">
        <f t="shared" si="3"/>
        <v>23.600000000000023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227.4</v>
      </c>
      <c r="E14" s="3">
        <f t="shared" si="0"/>
        <v>227.4</v>
      </c>
      <c r="F14" s="20">
        <f t="shared" si="4"/>
        <v>1.6999999999999886</v>
      </c>
      <c r="G14" s="20">
        <f t="shared" si="5"/>
        <v>7.5999999999999943</v>
      </c>
      <c r="H14" s="20">
        <f t="shared" si="3"/>
        <v>22.799999999999983</v>
      </c>
    </row>
    <row r="15" spans="1:41">
      <c r="A15" s="2">
        <v>5</v>
      </c>
      <c r="B15" s="2">
        <f t="shared" si="1"/>
        <v>25</v>
      </c>
      <c r="C15" s="3">
        <f t="shared" si="2"/>
        <v>0.41666666666666669</v>
      </c>
      <c r="D15" s="3">
        <v>226</v>
      </c>
      <c r="E15" s="3">
        <f t="shared" si="0"/>
        <v>226</v>
      </c>
      <c r="F15" s="20">
        <f t="shared" si="4"/>
        <v>1.4000000000000057</v>
      </c>
      <c r="G15" s="20">
        <f t="shared" si="5"/>
        <v>9</v>
      </c>
      <c r="H15" s="20">
        <f t="shared" si="3"/>
        <v>21.599999999999998</v>
      </c>
    </row>
    <row r="16" spans="1:41">
      <c r="A16" s="2">
        <v>5</v>
      </c>
      <c r="B16" s="2">
        <f t="shared" si="1"/>
        <v>30</v>
      </c>
      <c r="C16" s="3">
        <f t="shared" si="2"/>
        <v>0.5</v>
      </c>
      <c r="D16" s="3">
        <v>224.5</v>
      </c>
      <c r="E16" s="3">
        <v>235</v>
      </c>
      <c r="F16" s="20">
        <f t="shared" si="4"/>
        <v>1.5</v>
      </c>
      <c r="G16" s="20">
        <f t="shared" si="5"/>
        <v>10.5</v>
      </c>
      <c r="H16" s="20">
        <f t="shared" si="3"/>
        <v>21</v>
      </c>
    </row>
    <row r="17" spans="1:8">
      <c r="A17" s="2">
        <v>10</v>
      </c>
      <c r="B17" s="2">
        <f t="shared" si="1"/>
        <v>40</v>
      </c>
      <c r="C17" s="3">
        <f t="shared" si="2"/>
        <v>0.66666666666666663</v>
      </c>
      <c r="D17" s="3">
        <v>231.4</v>
      </c>
      <c r="E17" s="3">
        <f>D17</f>
        <v>231.4</v>
      </c>
      <c r="F17" s="20">
        <f t="shared" si="4"/>
        <v>3.5999999999999943</v>
      </c>
      <c r="G17" s="20">
        <f t="shared" si="5"/>
        <v>14.099999999999994</v>
      </c>
      <c r="H17" s="20">
        <f t="shared" si="3"/>
        <v>21.149999999999991</v>
      </c>
    </row>
    <row r="18" spans="1:8">
      <c r="A18" s="2">
        <v>10</v>
      </c>
      <c r="B18" s="2">
        <f t="shared" si="1"/>
        <v>50</v>
      </c>
      <c r="C18" s="3">
        <f t="shared" si="2"/>
        <v>0.83333333333333337</v>
      </c>
      <c r="D18" s="3">
        <v>228.5</v>
      </c>
      <c r="E18" s="3">
        <f>D18</f>
        <v>228.5</v>
      </c>
      <c r="F18" s="20">
        <f t="shared" si="4"/>
        <v>2.9000000000000057</v>
      </c>
      <c r="G18" s="20">
        <f t="shared" si="5"/>
        <v>17</v>
      </c>
      <c r="H18" s="20">
        <f t="shared" si="3"/>
        <v>20.399999999999999</v>
      </c>
    </row>
    <row r="19" spans="1:8">
      <c r="A19" s="2">
        <v>10</v>
      </c>
      <c r="B19" s="2">
        <f t="shared" si="1"/>
        <v>60</v>
      </c>
      <c r="C19" s="3">
        <f t="shared" si="2"/>
        <v>1</v>
      </c>
      <c r="D19" s="3">
        <v>225.5</v>
      </c>
      <c r="E19" s="3">
        <v>235</v>
      </c>
      <c r="F19" s="20">
        <f t="shared" si="4"/>
        <v>3</v>
      </c>
      <c r="G19" s="20">
        <f t="shared" si="5"/>
        <v>20</v>
      </c>
      <c r="H19" s="20">
        <f t="shared" si="3"/>
        <v>20</v>
      </c>
    </row>
    <row r="20" spans="1:8">
      <c r="A20" s="2">
        <v>10</v>
      </c>
      <c r="B20" s="2">
        <f t="shared" si="1"/>
        <v>70</v>
      </c>
      <c r="C20" s="3">
        <f t="shared" si="2"/>
        <v>1.1666666666666667</v>
      </c>
      <c r="D20" s="3">
        <v>231.5</v>
      </c>
      <c r="E20" s="3">
        <f>D20</f>
        <v>231.5</v>
      </c>
      <c r="F20" s="20">
        <f t="shared" si="4"/>
        <v>3.5</v>
      </c>
      <c r="G20" s="20">
        <f t="shared" si="5"/>
        <v>23.5</v>
      </c>
      <c r="H20" s="20">
        <f t="shared" si="3"/>
        <v>20.142857142857142</v>
      </c>
    </row>
    <row r="21" spans="1:8">
      <c r="A21" s="2">
        <v>10</v>
      </c>
      <c r="B21" s="2">
        <f t="shared" si="1"/>
        <v>80</v>
      </c>
      <c r="C21" s="3">
        <f t="shared" si="2"/>
        <v>1.3333333333333333</v>
      </c>
      <c r="D21" s="3">
        <v>228.2</v>
      </c>
      <c r="E21" s="3">
        <f>D21</f>
        <v>228.2</v>
      </c>
      <c r="F21" s="20">
        <f t="shared" si="4"/>
        <v>3.3000000000000114</v>
      </c>
      <c r="G21" s="20">
        <f t="shared" si="5"/>
        <v>26.800000000000011</v>
      </c>
      <c r="H21" s="20">
        <f t="shared" si="3"/>
        <v>20.100000000000009</v>
      </c>
    </row>
    <row r="22" spans="1:8">
      <c r="A22" s="2">
        <v>10</v>
      </c>
      <c r="B22" s="2">
        <f t="shared" si="1"/>
        <v>90</v>
      </c>
      <c r="C22" s="3">
        <f t="shared" si="2"/>
        <v>1.5</v>
      </c>
      <c r="D22" s="3">
        <v>225.2</v>
      </c>
      <c r="E22" s="3">
        <v>235</v>
      </c>
      <c r="F22" s="20">
        <f t="shared" si="4"/>
        <v>3</v>
      </c>
      <c r="G22" s="20">
        <f t="shared" si="5"/>
        <v>29.800000000000011</v>
      </c>
      <c r="H22" s="20">
        <f t="shared" si="3"/>
        <v>19.866666666666674</v>
      </c>
    </row>
    <row r="23" spans="1:8">
      <c r="A23" s="2">
        <v>10</v>
      </c>
      <c r="B23" s="2">
        <f t="shared" si="1"/>
        <v>100</v>
      </c>
      <c r="C23" s="3">
        <f t="shared" si="2"/>
        <v>1.6666666666666667</v>
      </c>
      <c r="D23" s="3">
        <v>231.6</v>
      </c>
      <c r="E23" s="3">
        <f>D23</f>
        <v>231.6</v>
      </c>
      <c r="F23" s="20">
        <f t="shared" si="4"/>
        <v>3.4000000000000057</v>
      </c>
      <c r="G23" s="20">
        <f t="shared" si="5"/>
        <v>33.200000000000017</v>
      </c>
      <c r="H23" s="20">
        <f t="shared" si="3"/>
        <v>19.920000000000009</v>
      </c>
    </row>
    <row r="24" spans="1:8">
      <c r="A24" s="2">
        <v>10</v>
      </c>
      <c r="B24" s="2">
        <f t="shared" si="1"/>
        <v>110</v>
      </c>
      <c r="C24" s="3">
        <f t="shared" si="2"/>
        <v>1.8333333333333333</v>
      </c>
      <c r="D24" s="3">
        <v>228.5</v>
      </c>
      <c r="E24" s="3">
        <f>D24</f>
        <v>228.5</v>
      </c>
      <c r="F24" s="20">
        <f t="shared" si="4"/>
        <v>3.0999999999999943</v>
      </c>
      <c r="G24" s="20">
        <f t="shared" si="5"/>
        <v>36.300000000000011</v>
      </c>
      <c r="H24" s="20">
        <f t="shared" si="3"/>
        <v>19.800000000000008</v>
      </c>
    </row>
    <row r="25" spans="1:8">
      <c r="A25" s="2">
        <v>10</v>
      </c>
      <c r="B25" s="2">
        <f t="shared" si="1"/>
        <v>120</v>
      </c>
      <c r="C25" s="3">
        <f t="shared" si="2"/>
        <v>2</v>
      </c>
      <c r="D25" s="3">
        <v>225.5</v>
      </c>
      <c r="E25" s="3">
        <v>235</v>
      </c>
      <c r="F25" s="20">
        <f t="shared" si="4"/>
        <v>3</v>
      </c>
      <c r="G25" s="20">
        <f t="shared" si="5"/>
        <v>39.300000000000011</v>
      </c>
      <c r="H25" s="20">
        <f t="shared" si="3"/>
        <v>19.650000000000006</v>
      </c>
    </row>
    <row r="26" spans="1:8">
      <c r="A26" s="2">
        <v>10</v>
      </c>
      <c r="B26" s="2">
        <f t="shared" si="1"/>
        <v>130</v>
      </c>
      <c r="C26" s="3">
        <f t="shared" si="2"/>
        <v>2.1666666666666665</v>
      </c>
      <c r="D26" s="3">
        <v>232</v>
      </c>
      <c r="E26" s="3">
        <f>D26</f>
        <v>232</v>
      </c>
      <c r="F26" s="20">
        <f t="shared" si="4"/>
        <v>3</v>
      </c>
      <c r="G26" s="20">
        <f t="shared" si="5"/>
        <v>42.300000000000011</v>
      </c>
      <c r="H26" s="20">
        <f t="shared" si="3"/>
        <v>19.523076923076928</v>
      </c>
    </row>
    <row r="27" spans="1:8">
      <c r="A27" s="2">
        <v>10</v>
      </c>
      <c r="B27" s="2">
        <f t="shared" si="1"/>
        <v>140</v>
      </c>
      <c r="C27" s="3">
        <f t="shared" si="2"/>
        <v>2.3333333333333335</v>
      </c>
      <c r="D27" s="3">
        <v>229</v>
      </c>
      <c r="E27" s="3">
        <f>D27</f>
        <v>229</v>
      </c>
      <c r="F27" s="20">
        <f t="shared" si="4"/>
        <v>3</v>
      </c>
      <c r="G27" s="20">
        <f t="shared" si="5"/>
        <v>45.300000000000011</v>
      </c>
      <c r="H27" s="20">
        <f t="shared" si="3"/>
        <v>19.414285714285718</v>
      </c>
    </row>
    <row r="28" spans="1:8">
      <c r="A28" s="2">
        <v>10</v>
      </c>
      <c r="B28" s="2">
        <f t="shared" si="1"/>
        <v>150</v>
      </c>
      <c r="C28" s="3">
        <f t="shared" si="2"/>
        <v>2.5</v>
      </c>
      <c r="D28" s="3">
        <v>226</v>
      </c>
      <c r="E28" s="3">
        <v>235</v>
      </c>
      <c r="F28" s="20">
        <f t="shared" si="4"/>
        <v>3</v>
      </c>
      <c r="G28" s="20">
        <f t="shared" si="5"/>
        <v>48.300000000000011</v>
      </c>
      <c r="H28" s="20">
        <f t="shared" si="3"/>
        <v>19.320000000000004</v>
      </c>
    </row>
    <row r="29" spans="1:8">
      <c r="A29" s="2">
        <v>10</v>
      </c>
      <c r="B29" s="2">
        <f t="shared" si="1"/>
        <v>160</v>
      </c>
      <c r="C29" s="3">
        <f t="shared" si="2"/>
        <v>2.6666666666666665</v>
      </c>
      <c r="D29" s="3">
        <v>231.7</v>
      </c>
      <c r="E29" s="3">
        <f>D29</f>
        <v>231.7</v>
      </c>
      <c r="F29" s="20">
        <f t="shared" si="4"/>
        <v>3.3000000000000114</v>
      </c>
      <c r="G29" s="20">
        <f t="shared" si="5"/>
        <v>51.600000000000023</v>
      </c>
      <c r="H29" s="20">
        <f t="shared" si="3"/>
        <v>19.350000000000009</v>
      </c>
    </row>
    <row r="30" spans="1:8">
      <c r="A30" s="2">
        <v>10</v>
      </c>
      <c r="B30" s="2">
        <f t="shared" si="1"/>
        <v>170</v>
      </c>
      <c r="C30" s="3">
        <f t="shared" si="2"/>
        <v>2.8333333333333335</v>
      </c>
      <c r="D30" s="3">
        <v>228.5</v>
      </c>
      <c r="E30" s="3">
        <f>D30</f>
        <v>228.5</v>
      </c>
      <c r="F30" s="20">
        <f t="shared" si="4"/>
        <v>3.1999999999999886</v>
      </c>
      <c r="G30" s="20">
        <f t="shared" si="5"/>
        <v>54.800000000000011</v>
      </c>
      <c r="H30" s="20">
        <f t="shared" si="3"/>
        <v>19.341176470588238</v>
      </c>
    </row>
    <row r="31" spans="1:8">
      <c r="A31" s="2">
        <v>10</v>
      </c>
      <c r="B31" s="2">
        <f t="shared" si="1"/>
        <v>180</v>
      </c>
      <c r="C31" s="3">
        <f t="shared" si="2"/>
        <v>3</v>
      </c>
      <c r="D31" s="3">
        <v>225.5</v>
      </c>
      <c r="E31" s="3">
        <v>235</v>
      </c>
      <c r="F31" s="20">
        <f t="shared" si="4"/>
        <v>3</v>
      </c>
      <c r="G31" s="20">
        <f t="shared" si="5"/>
        <v>57.800000000000011</v>
      </c>
      <c r="H31" s="20">
        <f t="shared" si="3"/>
        <v>19.266666666666669</v>
      </c>
    </row>
    <row r="32" spans="1:8">
      <c r="A32" s="2">
        <v>10</v>
      </c>
      <c r="B32" s="2">
        <f t="shared" si="1"/>
        <v>190</v>
      </c>
      <c r="C32" s="3">
        <f t="shared" si="2"/>
        <v>3.1666666666666665</v>
      </c>
      <c r="D32" s="3">
        <v>231.6</v>
      </c>
      <c r="E32" s="3">
        <f>D32</f>
        <v>231.6</v>
      </c>
      <c r="F32" s="20">
        <f t="shared" si="4"/>
        <v>3.4000000000000057</v>
      </c>
      <c r="G32" s="20">
        <f t="shared" si="5"/>
        <v>61.200000000000017</v>
      </c>
      <c r="H32" s="20">
        <f t="shared" si="3"/>
        <v>19.326315789473689</v>
      </c>
    </row>
    <row r="33" spans="1:8">
      <c r="A33" s="2">
        <v>10</v>
      </c>
      <c r="B33" s="2">
        <f t="shared" si="1"/>
        <v>200</v>
      </c>
      <c r="C33" s="3">
        <f t="shared" si="2"/>
        <v>3.3333333333333335</v>
      </c>
      <c r="D33" s="3">
        <v>228.7</v>
      </c>
      <c r="E33" s="3">
        <f>D33</f>
        <v>228.7</v>
      </c>
      <c r="F33" s="20">
        <f t="shared" si="4"/>
        <v>2.9000000000000057</v>
      </c>
      <c r="G33" s="20">
        <f t="shared" si="5"/>
        <v>64.100000000000023</v>
      </c>
      <c r="H33" s="20">
        <f t="shared" si="3"/>
        <v>19.230000000000008</v>
      </c>
    </row>
    <row r="34" spans="1:8">
      <c r="A34" s="2">
        <v>10</v>
      </c>
      <c r="B34" s="2">
        <f t="shared" si="1"/>
        <v>210</v>
      </c>
      <c r="C34" s="3">
        <f t="shared" si="2"/>
        <v>3.5</v>
      </c>
      <c r="D34" s="3">
        <v>225.5</v>
      </c>
      <c r="E34" s="3">
        <v>235</v>
      </c>
      <c r="F34" s="20">
        <f t="shared" si="4"/>
        <v>3.1999999999999886</v>
      </c>
      <c r="G34" s="20">
        <f>G33+F34</f>
        <v>67.300000000000011</v>
      </c>
      <c r="H34" s="20">
        <f t="shared" si="3"/>
        <v>19.228571428571431</v>
      </c>
    </row>
    <row r="35" spans="1:8">
      <c r="A35" s="2">
        <v>10</v>
      </c>
      <c r="B35" s="2">
        <f t="shared" si="1"/>
        <v>220</v>
      </c>
      <c r="C35" s="3">
        <f t="shared" si="2"/>
        <v>3.6666666666666665</v>
      </c>
      <c r="D35" s="3">
        <v>232</v>
      </c>
      <c r="E35" s="3">
        <f>D35</f>
        <v>232</v>
      </c>
      <c r="F35" s="20">
        <f t="shared" si="4"/>
        <v>3</v>
      </c>
      <c r="G35" s="20">
        <f t="shared" ref="G35:G40" si="6">G34+F35</f>
        <v>70.300000000000011</v>
      </c>
      <c r="H35" s="20">
        <f t="shared" si="3"/>
        <v>19.172727272727276</v>
      </c>
    </row>
    <row r="36" spans="1:8">
      <c r="A36" s="2">
        <v>10</v>
      </c>
      <c r="B36" s="2">
        <f t="shared" si="1"/>
        <v>230</v>
      </c>
      <c r="C36" s="3">
        <f t="shared" si="2"/>
        <v>3.8333333333333335</v>
      </c>
      <c r="D36" s="3">
        <v>229</v>
      </c>
      <c r="E36" s="3">
        <f>D36</f>
        <v>229</v>
      </c>
      <c r="F36" s="20">
        <f t="shared" si="4"/>
        <v>3</v>
      </c>
      <c r="G36" s="20">
        <f t="shared" si="6"/>
        <v>73.300000000000011</v>
      </c>
      <c r="H36" s="20">
        <f t="shared" si="3"/>
        <v>19.121739130434786</v>
      </c>
    </row>
    <row r="37" spans="1:8">
      <c r="A37" s="2">
        <v>10</v>
      </c>
      <c r="B37" s="2">
        <f t="shared" si="1"/>
        <v>240</v>
      </c>
      <c r="C37" s="3">
        <f t="shared" si="2"/>
        <v>4</v>
      </c>
      <c r="D37" s="3">
        <v>226</v>
      </c>
      <c r="E37" s="3">
        <v>235</v>
      </c>
      <c r="F37" s="20">
        <f t="shared" si="4"/>
        <v>3</v>
      </c>
      <c r="G37" s="20">
        <f t="shared" si="6"/>
        <v>76.300000000000011</v>
      </c>
      <c r="H37" s="20">
        <f>G37/C37</f>
        <v>19.075000000000003</v>
      </c>
    </row>
    <row r="38" spans="1:8">
      <c r="A38" s="2">
        <v>20</v>
      </c>
      <c r="B38" s="2">
        <f t="shared" si="1"/>
        <v>260</v>
      </c>
      <c r="C38" s="3">
        <f>B38/60</f>
        <v>4.333333333333333</v>
      </c>
      <c r="D38" s="3">
        <v>229.1</v>
      </c>
      <c r="E38" s="3">
        <f>D36</f>
        <v>229</v>
      </c>
      <c r="F38" s="20">
        <f t="shared" si="4"/>
        <v>5.9000000000000057</v>
      </c>
      <c r="G38" s="20">
        <f t="shared" si="6"/>
        <v>82.200000000000017</v>
      </c>
      <c r="H38" s="20">
        <f>G38/C38</f>
        <v>18.969230769230773</v>
      </c>
    </row>
    <row r="39" spans="1:8">
      <c r="A39" s="2">
        <v>20</v>
      </c>
      <c r="B39" s="2">
        <f t="shared" si="1"/>
        <v>280</v>
      </c>
      <c r="C39" s="3">
        <f>B39/60</f>
        <v>4.666666666666667</v>
      </c>
      <c r="D39" s="3">
        <v>224</v>
      </c>
      <c r="E39" s="3">
        <v>235</v>
      </c>
      <c r="F39" s="20">
        <f t="shared" si="4"/>
        <v>5</v>
      </c>
      <c r="G39" s="20">
        <f t="shared" si="6"/>
        <v>87.200000000000017</v>
      </c>
      <c r="H39" s="20">
        <f>G39/C39</f>
        <v>18.685714285714287</v>
      </c>
    </row>
    <row r="40" spans="1:8">
      <c r="A40" s="2">
        <v>20</v>
      </c>
      <c r="B40" s="2">
        <f t="shared" si="1"/>
        <v>300</v>
      </c>
      <c r="C40" s="3">
        <f>B40/60</f>
        <v>5</v>
      </c>
      <c r="D40" s="3">
        <v>229</v>
      </c>
      <c r="E40" s="3">
        <f>D40</f>
        <v>229</v>
      </c>
      <c r="F40" s="20">
        <f t="shared" si="4"/>
        <v>6</v>
      </c>
      <c r="G40" s="20">
        <f t="shared" si="6"/>
        <v>93.200000000000017</v>
      </c>
      <c r="H40" s="20">
        <f>G40/C40</f>
        <v>18.640000000000004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23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1"/>
  <sheetViews>
    <sheetView topLeftCell="A4" zoomScaleNormal="100"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14" width="9.140625" style="15"/>
    <col min="15" max="15" width="8.140625" style="15" customWidth="1"/>
    <col min="16" max="16" width="10.28515625" style="15" customWidth="1"/>
    <col min="17" max="18" width="9.140625" style="15"/>
    <col min="19" max="19" width="3" style="15" customWidth="1"/>
    <col min="20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41</v>
      </c>
      <c r="D6" s="8"/>
      <c r="E6" s="6"/>
      <c r="F6" s="19" t="s">
        <v>1</v>
      </c>
      <c r="G6" s="19" t="s">
        <v>42</v>
      </c>
      <c r="H6" s="19" t="s">
        <v>2</v>
      </c>
      <c r="I6" s="19">
        <v>1</v>
      </c>
      <c r="J6" s="6" t="s">
        <v>20</v>
      </c>
      <c r="K6" s="6"/>
      <c r="L6" s="6" t="s">
        <v>43</v>
      </c>
      <c r="M6" s="6"/>
      <c r="N6" s="6" t="s">
        <v>35</v>
      </c>
      <c r="O6" s="38">
        <v>266614</v>
      </c>
      <c r="P6" s="38">
        <v>988443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65" t="s">
        <v>6</v>
      </c>
      <c r="J8" s="23"/>
      <c r="L8" s="24"/>
    </row>
    <row r="9" spans="1:41">
      <c r="A9" s="64" t="s">
        <v>7</v>
      </c>
      <c r="B9" s="64" t="s">
        <v>8</v>
      </c>
      <c r="C9" s="63" t="s">
        <v>9</v>
      </c>
      <c r="D9" s="66" t="s">
        <v>10</v>
      </c>
      <c r="E9" s="66"/>
      <c r="F9" s="65" t="s">
        <v>11</v>
      </c>
      <c r="G9" s="65" t="s">
        <v>28</v>
      </c>
      <c r="H9" s="65" t="s">
        <v>21</v>
      </c>
    </row>
    <row r="10" spans="1:41">
      <c r="A10" s="2">
        <v>0</v>
      </c>
      <c r="B10" s="2">
        <v>0</v>
      </c>
      <c r="C10" s="3">
        <v>0</v>
      </c>
      <c r="D10" s="3">
        <v>40</v>
      </c>
      <c r="E10" s="3">
        <f t="shared" ref="E10:E31" si="0">D10</f>
        <v>40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31" si="1">A11+B10</f>
        <v>5</v>
      </c>
      <c r="C11" s="3">
        <f t="shared" ref="C11:C31" si="2">B11/60</f>
        <v>8.3333333333333329E-2</v>
      </c>
      <c r="D11" s="3">
        <v>41.7</v>
      </c>
      <c r="E11" s="3">
        <f t="shared" si="0"/>
        <v>41.7</v>
      </c>
      <c r="F11" s="20">
        <f>(D11-D10)+(D10-E10)</f>
        <v>1.7000000000000028</v>
      </c>
      <c r="G11" s="20">
        <f>F10+F11</f>
        <v>1.7000000000000028</v>
      </c>
      <c r="H11" s="20">
        <f t="shared" ref="H11:H31" si="3">G11/C11</f>
        <v>20.400000000000034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42.4</v>
      </c>
      <c r="E12" s="3">
        <f t="shared" si="0"/>
        <v>42.4</v>
      </c>
      <c r="F12" s="20">
        <f t="shared" ref="F12:F31" si="4">(D12-D11)+(D11-E11)</f>
        <v>0.69999999999999574</v>
      </c>
      <c r="G12" s="20">
        <f t="shared" ref="G12:G31" si="5">G11+F12</f>
        <v>2.3999999999999986</v>
      </c>
      <c r="H12" s="20">
        <f t="shared" si="3"/>
        <v>14.399999999999991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44</v>
      </c>
      <c r="E13" s="3">
        <f t="shared" si="0"/>
        <v>44</v>
      </c>
      <c r="F13" s="20">
        <f t="shared" si="4"/>
        <v>1.6000000000000014</v>
      </c>
      <c r="G13" s="20">
        <f t="shared" si="5"/>
        <v>4</v>
      </c>
      <c r="H13" s="20">
        <f t="shared" si="3"/>
        <v>16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44.4</v>
      </c>
      <c r="E14" s="3">
        <f t="shared" si="0"/>
        <v>44.4</v>
      </c>
      <c r="F14" s="20">
        <f t="shared" si="4"/>
        <v>0.39999999999999858</v>
      </c>
      <c r="G14" s="20">
        <f t="shared" si="5"/>
        <v>4.3999999999999986</v>
      </c>
      <c r="H14" s="20">
        <f t="shared" si="3"/>
        <v>13.199999999999996</v>
      </c>
    </row>
    <row r="15" spans="1:41">
      <c r="A15" s="2">
        <v>5</v>
      </c>
      <c r="B15" s="2">
        <f t="shared" si="1"/>
        <v>25</v>
      </c>
      <c r="C15" s="3">
        <f t="shared" si="2"/>
        <v>0.41666666666666669</v>
      </c>
      <c r="D15" s="3">
        <v>45.4</v>
      </c>
      <c r="E15" s="3">
        <f t="shared" si="0"/>
        <v>45.4</v>
      </c>
      <c r="F15" s="20">
        <f t="shared" si="4"/>
        <v>1</v>
      </c>
      <c r="G15" s="20">
        <f t="shared" si="5"/>
        <v>5.3999999999999986</v>
      </c>
      <c r="H15" s="20">
        <f t="shared" si="3"/>
        <v>12.959999999999996</v>
      </c>
    </row>
    <row r="16" spans="1:41">
      <c r="A16" s="2">
        <v>5</v>
      </c>
      <c r="B16" s="2">
        <f t="shared" si="1"/>
        <v>30</v>
      </c>
      <c r="C16" s="3">
        <f t="shared" si="2"/>
        <v>0.5</v>
      </c>
      <c r="D16" s="3">
        <v>46.1</v>
      </c>
      <c r="E16" s="3">
        <f t="shared" si="0"/>
        <v>46.1</v>
      </c>
      <c r="F16" s="20">
        <f t="shared" si="4"/>
        <v>0.70000000000000284</v>
      </c>
      <c r="G16" s="20">
        <f t="shared" si="5"/>
        <v>6.1000000000000014</v>
      </c>
      <c r="H16" s="20">
        <f t="shared" si="3"/>
        <v>12.200000000000003</v>
      </c>
    </row>
    <row r="17" spans="1:8">
      <c r="A17" s="2">
        <v>10</v>
      </c>
      <c r="B17" s="2">
        <f t="shared" si="1"/>
        <v>40</v>
      </c>
      <c r="C17" s="3">
        <f t="shared" si="2"/>
        <v>0.66666666666666663</v>
      </c>
      <c r="D17" s="3">
        <v>47.7</v>
      </c>
      <c r="E17" s="3">
        <f t="shared" si="0"/>
        <v>47.7</v>
      </c>
      <c r="F17" s="20">
        <f t="shared" si="4"/>
        <v>1.6000000000000014</v>
      </c>
      <c r="G17" s="20">
        <f t="shared" si="5"/>
        <v>7.7000000000000028</v>
      </c>
      <c r="H17" s="20">
        <f t="shared" si="3"/>
        <v>11.550000000000004</v>
      </c>
    </row>
    <row r="18" spans="1:8">
      <c r="A18" s="2">
        <v>10</v>
      </c>
      <c r="B18" s="2">
        <f t="shared" si="1"/>
        <v>50</v>
      </c>
      <c r="C18" s="3">
        <f t="shared" si="2"/>
        <v>0.83333333333333337</v>
      </c>
      <c r="D18" s="3">
        <v>49.3</v>
      </c>
      <c r="E18" s="3">
        <f t="shared" si="0"/>
        <v>49.3</v>
      </c>
      <c r="F18" s="20">
        <f t="shared" si="4"/>
        <v>1.5999999999999943</v>
      </c>
      <c r="G18" s="20">
        <f t="shared" si="5"/>
        <v>9.2999999999999972</v>
      </c>
      <c r="H18" s="20">
        <f t="shared" si="3"/>
        <v>11.159999999999997</v>
      </c>
    </row>
    <row r="19" spans="1:8">
      <c r="A19" s="2">
        <v>10</v>
      </c>
      <c r="B19" s="2">
        <f t="shared" si="1"/>
        <v>60</v>
      </c>
      <c r="C19" s="3">
        <f t="shared" si="2"/>
        <v>1</v>
      </c>
      <c r="D19" s="3">
        <v>50.4</v>
      </c>
      <c r="E19" s="3">
        <v>40</v>
      </c>
      <c r="F19" s="20">
        <f t="shared" si="4"/>
        <v>1.1000000000000014</v>
      </c>
      <c r="G19" s="20">
        <f t="shared" si="5"/>
        <v>10.399999999999999</v>
      </c>
      <c r="H19" s="20">
        <f t="shared" si="3"/>
        <v>10.399999999999999</v>
      </c>
    </row>
    <row r="20" spans="1:8">
      <c r="A20" s="2">
        <v>10</v>
      </c>
      <c r="B20" s="2">
        <f t="shared" si="1"/>
        <v>70</v>
      </c>
      <c r="C20" s="3">
        <f t="shared" si="2"/>
        <v>1.1666666666666667</v>
      </c>
      <c r="D20" s="3">
        <v>41.9</v>
      </c>
      <c r="E20" s="3">
        <f t="shared" si="0"/>
        <v>41.9</v>
      </c>
      <c r="F20" s="20">
        <f t="shared" si="4"/>
        <v>1.8999999999999986</v>
      </c>
      <c r="G20" s="20">
        <f t="shared" si="5"/>
        <v>12.299999999999997</v>
      </c>
      <c r="H20" s="20">
        <f t="shared" si="3"/>
        <v>10.542857142857139</v>
      </c>
    </row>
    <row r="21" spans="1:8">
      <c r="A21" s="2">
        <v>10</v>
      </c>
      <c r="B21" s="2">
        <f t="shared" si="1"/>
        <v>80</v>
      </c>
      <c r="C21" s="3">
        <f t="shared" si="2"/>
        <v>1.3333333333333333</v>
      </c>
      <c r="D21" s="3">
        <v>43.5</v>
      </c>
      <c r="E21" s="3">
        <f t="shared" si="0"/>
        <v>43.5</v>
      </c>
      <c r="F21" s="20">
        <f t="shared" si="4"/>
        <v>1.6000000000000014</v>
      </c>
      <c r="G21" s="20">
        <f t="shared" si="5"/>
        <v>13.899999999999999</v>
      </c>
      <c r="H21" s="20">
        <f t="shared" si="3"/>
        <v>10.424999999999999</v>
      </c>
    </row>
    <row r="22" spans="1:8">
      <c r="A22" s="2">
        <v>10</v>
      </c>
      <c r="B22" s="2">
        <f t="shared" si="1"/>
        <v>90</v>
      </c>
      <c r="C22" s="3">
        <f t="shared" si="2"/>
        <v>1.5</v>
      </c>
      <c r="D22" s="3">
        <v>45.3</v>
      </c>
      <c r="E22" s="3">
        <f t="shared" si="0"/>
        <v>45.3</v>
      </c>
      <c r="F22" s="20">
        <f t="shared" si="4"/>
        <v>1.7999999999999972</v>
      </c>
      <c r="G22" s="20">
        <f t="shared" si="5"/>
        <v>15.699999999999996</v>
      </c>
      <c r="H22" s="20">
        <f t="shared" si="3"/>
        <v>10.466666666666663</v>
      </c>
    </row>
    <row r="23" spans="1:8">
      <c r="A23" s="2">
        <v>20</v>
      </c>
      <c r="B23" s="2">
        <f t="shared" si="1"/>
        <v>110</v>
      </c>
      <c r="C23" s="3">
        <f t="shared" si="2"/>
        <v>1.8333333333333333</v>
      </c>
      <c r="D23" s="3">
        <v>48.5</v>
      </c>
      <c r="E23" s="3">
        <f t="shared" si="0"/>
        <v>48.5</v>
      </c>
      <c r="F23" s="20">
        <f t="shared" si="4"/>
        <v>3.2000000000000028</v>
      </c>
      <c r="G23" s="20">
        <f t="shared" si="5"/>
        <v>18.899999999999999</v>
      </c>
      <c r="H23" s="20">
        <f t="shared" si="3"/>
        <v>10.309090909090909</v>
      </c>
    </row>
    <row r="24" spans="1:8">
      <c r="A24" s="2">
        <v>10</v>
      </c>
      <c r="B24" s="2">
        <f t="shared" si="1"/>
        <v>120</v>
      </c>
      <c r="C24" s="3">
        <f t="shared" si="2"/>
        <v>2</v>
      </c>
      <c r="D24" s="3">
        <v>50</v>
      </c>
      <c r="E24" s="3">
        <v>40</v>
      </c>
      <c r="F24" s="20">
        <f t="shared" si="4"/>
        <v>1.5</v>
      </c>
      <c r="G24" s="20">
        <f t="shared" si="5"/>
        <v>20.399999999999999</v>
      </c>
      <c r="H24" s="20">
        <f t="shared" si="3"/>
        <v>10.199999999999999</v>
      </c>
    </row>
    <row r="25" spans="1:8">
      <c r="A25" s="2">
        <v>20</v>
      </c>
      <c r="B25" s="2">
        <f t="shared" si="1"/>
        <v>140</v>
      </c>
      <c r="C25" s="3">
        <f t="shared" si="2"/>
        <v>2.3333333333333335</v>
      </c>
      <c r="D25" s="3">
        <v>43.5</v>
      </c>
      <c r="E25" s="3">
        <f t="shared" si="0"/>
        <v>43.5</v>
      </c>
      <c r="F25" s="20">
        <f t="shared" si="4"/>
        <v>3.5</v>
      </c>
      <c r="G25" s="20">
        <f t="shared" si="5"/>
        <v>23.9</v>
      </c>
      <c r="H25" s="20">
        <f t="shared" si="3"/>
        <v>10.242857142857142</v>
      </c>
    </row>
    <row r="26" spans="1:8">
      <c r="A26" s="2">
        <v>20</v>
      </c>
      <c r="B26" s="2">
        <f t="shared" si="1"/>
        <v>160</v>
      </c>
      <c r="C26" s="3">
        <f t="shared" si="2"/>
        <v>2.6666666666666665</v>
      </c>
      <c r="D26" s="3">
        <v>47</v>
      </c>
      <c r="E26" s="3">
        <f t="shared" si="0"/>
        <v>47</v>
      </c>
      <c r="F26" s="20">
        <f t="shared" si="4"/>
        <v>3.5</v>
      </c>
      <c r="G26" s="20">
        <f t="shared" si="5"/>
        <v>27.4</v>
      </c>
      <c r="H26" s="20">
        <f t="shared" si="3"/>
        <v>10.275</v>
      </c>
    </row>
    <row r="27" spans="1:8">
      <c r="A27" s="2">
        <v>20</v>
      </c>
      <c r="B27" s="2">
        <f t="shared" si="1"/>
        <v>180</v>
      </c>
      <c r="C27" s="3">
        <f t="shared" si="2"/>
        <v>3</v>
      </c>
      <c r="D27" s="3">
        <v>50.4</v>
      </c>
      <c r="E27" s="3">
        <v>40</v>
      </c>
      <c r="F27" s="20">
        <f t="shared" si="4"/>
        <v>3.3999999999999986</v>
      </c>
      <c r="G27" s="20">
        <f t="shared" si="5"/>
        <v>30.799999999999997</v>
      </c>
      <c r="H27" s="20">
        <f t="shared" si="3"/>
        <v>10.266666666666666</v>
      </c>
    </row>
    <row r="28" spans="1:8">
      <c r="A28" s="2">
        <v>20</v>
      </c>
      <c r="B28" s="2">
        <f t="shared" si="1"/>
        <v>200</v>
      </c>
      <c r="C28" s="3">
        <f t="shared" si="2"/>
        <v>3.3333333333333335</v>
      </c>
      <c r="D28" s="3">
        <v>44</v>
      </c>
      <c r="E28" s="3">
        <f t="shared" si="0"/>
        <v>44</v>
      </c>
      <c r="F28" s="20">
        <f t="shared" si="4"/>
        <v>4</v>
      </c>
      <c r="G28" s="20">
        <f t="shared" si="5"/>
        <v>34.799999999999997</v>
      </c>
      <c r="H28" s="20">
        <f t="shared" si="3"/>
        <v>10.44</v>
      </c>
    </row>
    <row r="29" spans="1:8">
      <c r="A29" s="2">
        <v>20</v>
      </c>
      <c r="B29" s="2">
        <f t="shared" si="1"/>
        <v>220</v>
      </c>
      <c r="C29" s="3">
        <f t="shared" si="2"/>
        <v>3.6666666666666665</v>
      </c>
      <c r="D29" s="3">
        <v>47.4</v>
      </c>
      <c r="E29" s="3">
        <f t="shared" si="0"/>
        <v>47.4</v>
      </c>
      <c r="F29" s="20">
        <f t="shared" si="4"/>
        <v>3.3999999999999986</v>
      </c>
      <c r="G29" s="20">
        <f t="shared" si="5"/>
        <v>38.199999999999996</v>
      </c>
      <c r="H29" s="20">
        <f t="shared" si="3"/>
        <v>10.418181818181818</v>
      </c>
    </row>
    <row r="30" spans="1:8">
      <c r="A30" s="2">
        <v>20</v>
      </c>
      <c r="B30" s="2">
        <f t="shared" si="1"/>
        <v>240</v>
      </c>
      <c r="C30" s="3">
        <f t="shared" si="2"/>
        <v>4</v>
      </c>
      <c r="D30" s="3">
        <v>50.5</v>
      </c>
      <c r="E30" s="3">
        <v>40</v>
      </c>
      <c r="F30" s="20">
        <f t="shared" si="4"/>
        <v>3.1000000000000014</v>
      </c>
      <c r="G30" s="20">
        <f t="shared" si="5"/>
        <v>41.3</v>
      </c>
      <c r="H30" s="20">
        <f t="shared" si="3"/>
        <v>10.324999999999999</v>
      </c>
    </row>
    <row r="31" spans="1:8">
      <c r="A31" s="2">
        <v>20</v>
      </c>
      <c r="B31" s="2">
        <f t="shared" si="1"/>
        <v>260</v>
      </c>
      <c r="C31" s="3">
        <f t="shared" si="2"/>
        <v>4.333333333333333</v>
      </c>
      <c r="D31" s="3">
        <v>44.4</v>
      </c>
      <c r="E31" s="3">
        <f t="shared" si="0"/>
        <v>44.4</v>
      </c>
      <c r="F31" s="20">
        <f t="shared" si="4"/>
        <v>4.3999999999999986</v>
      </c>
      <c r="G31" s="20">
        <f t="shared" si="5"/>
        <v>45.699999999999996</v>
      </c>
      <c r="H31" s="20">
        <f t="shared" si="3"/>
        <v>10.546153846153846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23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1"/>
  <sheetViews>
    <sheetView topLeftCell="A4" zoomScaleNormal="100"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14" width="9.140625" style="15"/>
    <col min="15" max="15" width="8.140625" style="15" customWidth="1"/>
    <col min="16" max="16" width="10.28515625" style="15" customWidth="1"/>
    <col min="17" max="18" width="9.140625" style="15"/>
    <col min="19" max="19" width="3" style="15" customWidth="1"/>
    <col min="20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41</v>
      </c>
      <c r="D6" s="8"/>
      <c r="E6" s="6"/>
      <c r="F6" s="19" t="s">
        <v>1</v>
      </c>
      <c r="G6" s="19" t="s">
        <v>42</v>
      </c>
      <c r="H6" s="19" t="s">
        <v>2</v>
      </c>
      <c r="I6" s="19">
        <v>2</v>
      </c>
      <c r="J6" s="6" t="s">
        <v>20</v>
      </c>
      <c r="K6" s="6"/>
      <c r="L6" s="6" t="s">
        <v>43</v>
      </c>
      <c r="M6" s="6"/>
      <c r="N6" s="6" t="s">
        <v>35</v>
      </c>
      <c r="O6" s="38">
        <v>266614</v>
      </c>
      <c r="P6" s="38">
        <v>988443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65" t="s">
        <v>6</v>
      </c>
      <c r="J8" s="23"/>
      <c r="L8" s="24"/>
    </row>
    <row r="9" spans="1:41">
      <c r="A9" s="64" t="s">
        <v>7</v>
      </c>
      <c r="B9" s="64" t="s">
        <v>8</v>
      </c>
      <c r="C9" s="63" t="s">
        <v>9</v>
      </c>
      <c r="D9" s="66" t="s">
        <v>10</v>
      </c>
      <c r="E9" s="66"/>
      <c r="F9" s="65" t="s">
        <v>11</v>
      </c>
      <c r="G9" s="65" t="s">
        <v>28</v>
      </c>
      <c r="H9" s="65" t="s">
        <v>21</v>
      </c>
    </row>
    <row r="10" spans="1:41">
      <c r="A10" s="2">
        <v>0</v>
      </c>
      <c r="B10" s="2">
        <v>0</v>
      </c>
      <c r="C10" s="3">
        <v>0</v>
      </c>
      <c r="D10" s="3">
        <v>70</v>
      </c>
      <c r="E10" s="3">
        <f t="shared" ref="E10:E31" si="0">D10</f>
        <v>70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31" si="1">A11+B10</f>
        <v>5</v>
      </c>
      <c r="C11" s="3">
        <f t="shared" ref="C11:C31" si="2">B11/60</f>
        <v>8.3333333333333329E-2</v>
      </c>
      <c r="D11" s="3">
        <v>73</v>
      </c>
      <c r="E11" s="3">
        <f t="shared" si="0"/>
        <v>73</v>
      </c>
      <c r="F11" s="20">
        <f>(D11-D10)+(D10-E10)</f>
        <v>3</v>
      </c>
      <c r="G11" s="20">
        <f>F10+F11</f>
        <v>3</v>
      </c>
      <c r="H11" s="20">
        <f t="shared" ref="H11:H31" si="3">G11/C11</f>
        <v>36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75.2</v>
      </c>
      <c r="E12" s="3">
        <f t="shared" si="0"/>
        <v>75.2</v>
      </c>
      <c r="F12" s="20">
        <f t="shared" ref="F12:F31" si="4">(D12-D11)+(D11-E11)</f>
        <v>2.2000000000000028</v>
      </c>
      <c r="G12" s="20">
        <f t="shared" ref="G12:G31" si="5">G11+F12</f>
        <v>5.2000000000000028</v>
      </c>
      <c r="H12" s="20">
        <f t="shared" si="3"/>
        <v>31.200000000000017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77</v>
      </c>
      <c r="E13" s="3">
        <f t="shared" si="0"/>
        <v>77</v>
      </c>
      <c r="F13" s="20">
        <f t="shared" si="4"/>
        <v>1.7999999999999972</v>
      </c>
      <c r="G13" s="20">
        <f t="shared" si="5"/>
        <v>7</v>
      </c>
      <c r="H13" s="20">
        <f t="shared" si="3"/>
        <v>28</v>
      </c>
    </row>
    <row r="14" spans="1:41">
      <c r="A14" s="2">
        <v>5</v>
      </c>
      <c r="B14" s="2">
        <f t="shared" si="1"/>
        <v>20</v>
      </c>
      <c r="C14" s="3">
        <f t="shared" si="2"/>
        <v>0.33333333333333331</v>
      </c>
      <c r="D14" s="3">
        <v>78.900000000000006</v>
      </c>
      <c r="E14" s="3">
        <f t="shared" si="0"/>
        <v>78.900000000000006</v>
      </c>
      <c r="F14" s="20">
        <f t="shared" si="4"/>
        <v>1.9000000000000057</v>
      </c>
      <c r="G14" s="20">
        <f t="shared" si="5"/>
        <v>8.9000000000000057</v>
      </c>
      <c r="H14" s="20">
        <f t="shared" si="3"/>
        <v>26.700000000000017</v>
      </c>
    </row>
    <row r="15" spans="1:41">
      <c r="A15" s="2">
        <v>5</v>
      </c>
      <c r="B15" s="2">
        <f t="shared" si="1"/>
        <v>25</v>
      </c>
      <c r="C15" s="3">
        <f t="shared" si="2"/>
        <v>0.41666666666666669</v>
      </c>
      <c r="D15" s="3">
        <v>80.3</v>
      </c>
      <c r="E15" s="3">
        <v>70</v>
      </c>
      <c r="F15" s="20">
        <f t="shared" si="4"/>
        <v>1.3999999999999915</v>
      </c>
      <c r="G15" s="20">
        <f t="shared" si="5"/>
        <v>10.299999999999997</v>
      </c>
      <c r="H15" s="20">
        <f t="shared" si="3"/>
        <v>24.719999999999992</v>
      </c>
    </row>
    <row r="16" spans="1:41">
      <c r="A16" s="2">
        <v>5</v>
      </c>
      <c r="B16" s="2">
        <f t="shared" si="1"/>
        <v>30</v>
      </c>
      <c r="C16" s="3">
        <f t="shared" si="2"/>
        <v>0.5</v>
      </c>
      <c r="D16" s="3">
        <v>71.599999999999994</v>
      </c>
      <c r="E16" s="3">
        <f t="shared" si="0"/>
        <v>71.599999999999994</v>
      </c>
      <c r="F16" s="20">
        <f t="shared" si="4"/>
        <v>1.5999999999999943</v>
      </c>
      <c r="G16" s="20">
        <f t="shared" si="5"/>
        <v>11.899999999999991</v>
      </c>
      <c r="H16" s="20">
        <f t="shared" si="3"/>
        <v>23.799999999999983</v>
      </c>
    </row>
    <row r="17" spans="1:8">
      <c r="A17" s="2">
        <v>10</v>
      </c>
      <c r="B17" s="2">
        <f t="shared" si="1"/>
        <v>40</v>
      </c>
      <c r="C17" s="3">
        <f t="shared" si="2"/>
        <v>0.66666666666666663</v>
      </c>
      <c r="D17" s="3">
        <v>75.5</v>
      </c>
      <c r="E17" s="3">
        <f t="shared" si="0"/>
        <v>75.5</v>
      </c>
      <c r="F17" s="20">
        <f t="shared" si="4"/>
        <v>3.9000000000000057</v>
      </c>
      <c r="G17" s="20">
        <f t="shared" si="5"/>
        <v>15.799999999999997</v>
      </c>
      <c r="H17" s="20">
        <f t="shared" si="3"/>
        <v>23.699999999999996</v>
      </c>
    </row>
    <row r="18" spans="1:8">
      <c r="A18" s="2">
        <v>10</v>
      </c>
      <c r="B18" s="2">
        <f t="shared" si="1"/>
        <v>50</v>
      </c>
      <c r="C18" s="3">
        <f t="shared" si="2"/>
        <v>0.83333333333333337</v>
      </c>
      <c r="D18" s="3">
        <v>78.900000000000006</v>
      </c>
      <c r="E18" s="3">
        <f t="shared" si="0"/>
        <v>78.900000000000006</v>
      </c>
      <c r="F18" s="20">
        <f t="shared" si="4"/>
        <v>3.4000000000000057</v>
      </c>
      <c r="G18" s="20">
        <f t="shared" si="5"/>
        <v>19.200000000000003</v>
      </c>
      <c r="H18" s="20">
        <f t="shared" si="3"/>
        <v>23.040000000000003</v>
      </c>
    </row>
    <row r="19" spans="1:8">
      <c r="A19" s="2">
        <v>10</v>
      </c>
      <c r="B19" s="2">
        <f t="shared" si="1"/>
        <v>60</v>
      </c>
      <c r="C19" s="3">
        <f t="shared" si="2"/>
        <v>1</v>
      </c>
      <c r="D19" s="3">
        <v>82</v>
      </c>
      <c r="E19" s="3">
        <v>70</v>
      </c>
      <c r="F19" s="20">
        <f t="shared" si="4"/>
        <v>3.0999999999999943</v>
      </c>
      <c r="G19" s="20">
        <f t="shared" si="5"/>
        <v>22.299999999999997</v>
      </c>
      <c r="H19" s="20">
        <f t="shared" si="3"/>
        <v>22.299999999999997</v>
      </c>
    </row>
    <row r="20" spans="1:8">
      <c r="A20" s="2">
        <v>10</v>
      </c>
      <c r="B20" s="2">
        <f t="shared" si="1"/>
        <v>70</v>
      </c>
      <c r="C20" s="3">
        <f t="shared" si="2"/>
        <v>1.1666666666666667</v>
      </c>
      <c r="D20" s="3">
        <v>73</v>
      </c>
      <c r="E20" s="3">
        <f t="shared" si="0"/>
        <v>73</v>
      </c>
      <c r="F20" s="20">
        <f t="shared" si="4"/>
        <v>3</v>
      </c>
      <c r="G20" s="20">
        <f t="shared" si="5"/>
        <v>25.299999999999997</v>
      </c>
      <c r="H20" s="20">
        <f t="shared" si="3"/>
        <v>21.685714285714283</v>
      </c>
    </row>
    <row r="21" spans="1:8">
      <c r="A21" s="2">
        <v>10</v>
      </c>
      <c r="B21" s="2">
        <f t="shared" si="1"/>
        <v>80</v>
      </c>
      <c r="C21" s="3">
        <f t="shared" si="2"/>
        <v>1.3333333333333333</v>
      </c>
      <c r="D21" s="3">
        <v>76.400000000000006</v>
      </c>
      <c r="E21" s="3">
        <f t="shared" si="0"/>
        <v>76.400000000000006</v>
      </c>
      <c r="F21" s="20">
        <f t="shared" si="4"/>
        <v>3.4000000000000057</v>
      </c>
      <c r="G21" s="20">
        <f t="shared" si="5"/>
        <v>28.700000000000003</v>
      </c>
      <c r="H21" s="20">
        <f t="shared" si="3"/>
        <v>21.525000000000002</v>
      </c>
    </row>
    <row r="22" spans="1:8">
      <c r="A22" s="2">
        <v>10</v>
      </c>
      <c r="B22" s="2">
        <f t="shared" si="1"/>
        <v>90</v>
      </c>
      <c r="C22" s="3">
        <f t="shared" si="2"/>
        <v>1.5</v>
      </c>
      <c r="D22" s="3">
        <v>79.3</v>
      </c>
      <c r="E22" s="3">
        <v>70</v>
      </c>
      <c r="F22" s="20">
        <f t="shared" si="4"/>
        <v>2.8999999999999915</v>
      </c>
      <c r="G22" s="20">
        <f t="shared" si="5"/>
        <v>31.599999999999994</v>
      </c>
      <c r="H22" s="20">
        <f t="shared" si="3"/>
        <v>21.066666666666663</v>
      </c>
    </row>
    <row r="23" spans="1:8">
      <c r="A23" s="2">
        <v>20</v>
      </c>
      <c r="B23" s="2">
        <f t="shared" si="1"/>
        <v>110</v>
      </c>
      <c r="C23" s="3">
        <f t="shared" si="2"/>
        <v>1.8333333333333333</v>
      </c>
      <c r="D23" s="3">
        <v>76</v>
      </c>
      <c r="E23" s="3">
        <f t="shared" si="0"/>
        <v>76</v>
      </c>
      <c r="F23" s="20">
        <f t="shared" si="4"/>
        <v>6</v>
      </c>
      <c r="G23" s="20">
        <f t="shared" si="5"/>
        <v>37.599999999999994</v>
      </c>
      <c r="H23" s="20">
        <f t="shared" si="3"/>
        <v>20.509090909090908</v>
      </c>
    </row>
    <row r="24" spans="1:8">
      <c r="A24" s="2">
        <v>20</v>
      </c>
      <c r="B24" s="2">
        <f t="shared" si="1"/>
        <v>130</v>
      </c>
      <c r="C24" s="3">
        <f t="shared" si="2"/>
        <v>2.1666666666666665</v>
      </c>
      <c r="D24" s="3">
        <v>81.7</v>
      </c>
      <c r="E24" s="3">
        <v>70</v>
      </c>
      <c r="F24" s="20">
        <f t="shared" si="4"/>
        <v>5.7000000000000028</v>
      </c>
      <c r="G24" s="20">
        <f t="shared" si="5"/>
        <v>43.3</v>
      </c>
      <c r="H24" s="20">
        <f t="shared" si="3"/>
        <v>19.984615384615385</v>
      </c>
    </row>
    <row r="25" spans="1:8">
      <c r="A25" s="2">
        <v>20</v>
      </c>
      <c r="B25" s="2">
        <f t="shared" si="1"/>
        <v>150</v>
      </c>
      <c r="C25" s="3">
        <f t="shared" si="2"/>
        <v>2.5</v>
      </c>
      <c r="D25" s="3">
        <v>74.599999999999994</v>
      </c>
      <c r="E25" s="3">
        <f t="shared" si="0"/>
        <v>74.599999999999994</v>
      </c>
      <c r="F25" s="20">
        <f t="shared" si="4"/>
        <v>4.5999999999999943</v>
      </c>
      <c r="G25" s="20">
        <f t="shared" si="5"/>
        <v>47.899999999999991</v>
      </c>
      <c r="H25" s="20">
        <f t="shared" si="3"/>
        <v>19.159999999999997</v>
      </c>
    </row>
    <row r="26" spans="1:8">
      <c r="A26" s="2">
        <v>20</v>
      </c>
      <c r="B26" s="2">
        <f t="shared" si="1"/>
        <v>170</v>
      </c>
      <c r="C26" s="3">
        <f t="shared" si="2"/>
        <v>2.8333333333333335</v>
      </c>
      <c r="D26" s="3">
        <v>79.599999999999994</v>
      </c>
      <c r="E26" s="3">
        <f t="shared" si="0"/>
        <v>79.599999999999994</v>
      </c>
      <c r="F26" s="20">
        <f t="shared" si="4"/>
        <v>5</v>
      </c>
      <c r="G26" s="20">
        <f t="shared" si="5"/>
        <v>52.899999999999991</v>
      </c>
      <c r="H26" s="20">
        <f t="shared" si="3"/>
        <v>18.670588235294115</v>
      </c>
    </row>
    <row r="27" spans="1:8">
      <c r="A27" s="2">
        <v>10</v>
      </c>
      <c r="B27" s="2">
        <f t="shared" si="1"/>
        <v>180</v>
      </c>
      <c r="C27" s="3">
        <f t="shared" si="2"/>
        <v>3</v>
      </c>
      <c r="D27" s="3">
        <v>81.599999999999994</v>
      </c>
      <c r="E27" s="3">
        <v>70</v>
      </c>
      <c r="F27" s="20">
        <f t="shared" si="4"/>
        <v>2</v>
      </c>
      <c r="G27" s="20">
        <f t="shared" si="5"/>
        <v>54.899999999999991</v>
      </c>
      <c r="H27" s="20">
        <f t="shared" si="3"/>
        <v>18.299999999999997</v>
      </c>
    </row>
    <row r="28" spans="1:8">
      <c r="A28" s="2">
        <v>20</v>
      </c>
      <c r="B28" s="2">
        <f t="shared" si="1"/>
        <v>200</v>
      </c>
      <c r="C28" s="3">
        <f t="shared" si="2"/>
        <v>3.3333333333333335</v>
      </c>
      <c r="D28" s="3">
        <v>74.7</v>
      </c>
      <c r="E28" s="3">
        <f t="shared" si="0"/>
        <v>74.7</v>
      </c>
      <c r="F28" s="20">
        <f t="shared" si="4"/>
        <v>4.7000000000000028</v>
      </c>
      <c r="G28" s="20">
        <f t="shared" si="5"/>
        <v>59.599999999999994</v>
      </c>
      <c r="H28" s="20">
        <f t="shared" si="3"/>
        <v>17.88</v>
      </c>
    </row>
    <row r="29" spans="1:8">
      <c r="A29" s="2">
        <v>20</v>
      </c>
      <c r="B29" s="2">
        <f t="shared" si="1"/>
        <v>220</v>
      </c>
      <c r="C29" s="3">
        <f t="shared" si="2"/>
        <v>3.6666666666666665</v>
      </c>
      <c r="D29" s="3">
        <v>79.900000000000006</v>
      </c>
      <c r="E29" s="3">
        <v>70</v>
      </c>
      <c r="F29" s="20">
        <f t="shared" si="4"/>
        <v>5.2000000000000028</v>
      </c>
      <c r="G29" s="20">
        <f t="shared" si="5"/>
        <v>64.8</v>
      </c>
      <c r="H29" s="20">
        <f t="shared" si="3"/>
        <v>17.672727272727272</v>
      </c>
    </row>
    <row r="30" spans="1:8">
      <c r="A30" s="2">
        <v>20</v>
      </c>
      <c r="B30" s="2">
        <f t="shared" si="1"/>
        <v>240</v>
      </c>
      <c r="C30" s="3">
        <f t="shared" si="2"/>
        <v>4</v>
      </c>
      <c r="D30" s="3">
        <v>74.7</v>
      </c>
      <c r="E30" s="3">
        <f t="shared" si="0"/>
        <v>74.7</v>
      </c>
      <c r="F30" s="20">
        <f t="shared" si="4"/>
        <v>4.7000000000000028</v>
      </c>
      <c r="G30" s="20">
        <f t="shared" si="5"/>
        <v>69.5</v>
      </c>
      <c r="H30" s="20">
        <f t="shared" si="3"/>
        <v>17.375</v>
      </c>
    </row>
    <row r="31" spans="1:8">
      <c r="A31" s="2">
        <v>20</v>
      </c>
      <c r="B31" s="2">
        <f t="shared" si="1"/>
        <v>260</v>
      </c>
      <c r="C31" s="3">
        <f t="shared" si="2"/>
        <v>4.333333333333333</v>
      </c>
      <c r="D31" s="3">
        <v>78.7</v>
      </c>
      <c r="E31" s="3">
        <f t="shared" si="0"/>
        <v>78.7</v>
      </c>
      <c r="F31" s="20">
        <f t="shared" si="4"/>
        <v>4</v>
      </c>
      <c r="G31" s="20">
        <f t="shared" si="5"/>
        <v>73.5</v>
      </c>
      <c r="H31" s="20">
        <f t="shared" si="3"/>
        <v>16.961538461538463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23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8"/>
  <sheetViews>
    <sheetView zoomScaleNormal="100"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20" customWidth="1"/>
    <col min="7" max="7" width="10.28515625" style="20" customWidth="1"/>
    <col min="8" max="8" width="11" style="20" customWidth="1"/>
    <col min="9" max="9" width="9.140625" style="15"/>
    <col min="10" max="10" width="11" style="15" customWidth="1"/>
    <col min="11" max="11" width="7.28515625" style="15" customWidth="1"/>
    <col min="12" max="14" width="9.140625" style="15"/>
    <col min="15" max="15" width="8.140625" style="15" customWidth="1"/>
    <col min="16" max="16" width="10.28515625" style="15" customWidth="1"/>
    <col min="17" max="18" width="9.140625" style="15"/>
    <col min="19" max="19" width="3" style="15" customWidth="1"/>
    <col min="20" max="258" width="9.140625" style="15"/>
    <col min="259" max="261" width="7.140625" style="15" customWidth="1"/>
    <col min="262" max="262" width="10.85546875" style="15" customWidth="1"/>
    <col min="263" max="263" width="10.28515625" style="15" customWidth="1"/>
    <col min="264" max="264" width="11" style="15" customWidth="1"/>
    <col min="265" max="265" width="9.140625" style="15"/>
    <col min="266" max="266" width="11" style="15" customWidth="1"/>
    <col min="267" max="267" width="7.28515625" style="15" customWidth="1"/>
    <col min="268" max="514" width="9.140625" style="15"/>
    <col min="515" max="517" width="7.140625" style="15" customWidth="1"/>
    <col min="518" max="518" width="10.85546875" style="15" customWidth="1"/>
    <col min="519" max="519" width="10.28515625" style="15" customWidth="1"/>
    <col min="520" max="520" width="11" style="15" customWidth="1"/>
    <col min="521" max="521" width="9.140625" style="15"/>
    <col min="522" max="522" width="11" style="15" customWidth="1"/>
    <col min="523" max="523" width="7.28515625" style="15" customWidth="1"/>
    <col min="524" max="770" width="9.140625" style="15"/>
    <col min="771" max="773" width="7.140625" style="15" customWidth="1"/>
    <col min="774" max="774" width="10.85546875" style="15" customWidth="1"/>
    <col min="775" max="775" width="10.28515625" style="15" customWidth="1"/>
    <col min="776" max="776" width="11" style="15" customWidth="1"/>
    <col min="777" max="777" width="9.140625" style="15"/>
    <col min="778" max="778" width="11" style="15" customWidth="1"/>
    <col min="779" max="779" width="7.28515625" style="15" customWidth="1"/>
    <col min="780" max="1026" width="9.140625" style="15"/>
    <col min="1027" max="1029" width="7.140625" style="15" customWidth="1"/>
    <col min="1030" max="1030" width="10.85546875" style="15" customWidth="1"/>
    <col min="1031" max="1031" width="10.28515625" style="15" customWidth="1"/>
    <col min="1032" max="1032" width="11" style="15" customWidth="1"/>
    <col min="1033" max="1033" width="9.140625" style="15"/>
    <col min="1034" max="1034" width="11" style="15" customWidth="1"/>
    <col min="1035" max="1035" width="7.28515625" style="15" customWidth="1"/>
    <col min="1036" max="1282" width="9.140625" style="15"/>
    <col min="1283" max="1285" width="7.140625" style="15" customWidth="1"/>
    <col min="1286" max="1286" width="10.85546875" style="15" customWidth="1"/>
    <col min="1287" max="1287" width="10.28515625" style="15" customWidth="1"/>
    <col min="1288" max="1288" width="11" style="15" customWidth="1"/>
    <col min="1289" max="1289" width="9.140625" style="15"/>
    <col min="1290" max="1290" width="11" style="15" customWidth="1"/>
    <col min="1291" max="1291" width="7.28515625" style="15" customWidth="1"/>
    <col min="1292" max="1538" width="9.140625" style="15"/>
    <col min="1539" max="1541" width="7.140625" style="15" customWidth="1"/>
    <col min="1542" max="1542" width="10.85546875" style="15" customWidth="1"/>
    <col min="1543" max="1543" width="10.28515625" style="15" customWidth="1"/>
    <col min="1544" max="1544" width="11" style="15" customWidth="1"/>
    <col min="1545" max="1545" width="9.140625" style="15"/>
    <col min="1546" max="1546" width="11" style="15" customWidth="1"/>
    <col min="1547" max="1547" width="7.28515625" style="15" customWidth="1"/>
    <col min="1548" max="1794" width="9.140625" style="15"/>
    <col min="1795" max="1797" width="7.140625" style="15" customWidth="1"/>
    <col min="1798" max="1798" width="10.85546875" style="15" customWidth="1"/>
    <col min="1799" max="1799" width="10.28515625" style="15" customWidth="1"/>
    <col min="1800" max="1800" width="11" style="15" customWidth="1"/>
    <col min="1801" max="1801" width="9.140625" style="15"/>
    <col min="1802" max="1802" width="11" style="15" customWidth="1"/>
    <col min="1803" max="1803" width="7.28515625" style="15" customWidth="1"/>
    <col min="1804" max="2050" width="9.140625" style="15"/>
    <col min="2051" max="2053" width="7.140625" style="15" customWidth="1"/>
    <col min="2054" max="2054" width="10.85546875" style="15" customWidth="1"/>
    <col min="2055" max="2055" width="10.28515625" style="15" customWidth="1"/>
    <col min="2056" max="2056" width="11" style="15" customWidth="1"/>
    <col min="2057" max="2057" width="9.140625" style="15"/>
    <col min="2058" max="2058" width="11" style="15" customWidth="1"/>
    <col min="2059" max="2059" width="7.28515625" style="15" customWidth="1"/>
    <col min="2060" max="2306" width="9.140625" style="15"/>
    <col min="2307" max="2309" width="7.140625" style="15" customWidth="1"/>
    <col min="2310" max="2310" width="10.85546875" style="15" customWidth="1"/>
    <col min="2311" max="2311" width="10.28515625" style="15" customWidth="1"/>
    <col min="2312" max="2312" width="11" style="15" customWidth="1"/>
    <col min="2313" max="2313" width="9.140625" style="15"/>
    <col min="2314" max="2314" width="11" style="15" customWidth="1"/>
    <col min="2315" max="2315" width="7.28515625" style="15" customWidth="1"/>
    <col min="2316" max="2562" width="9.140625" style="15"/>
    <col min="2563" max="2565" width="7.140625" style="15" customWidth="1"/>
    <col min="2566" max="2566" width="10.85546875" style="15" customWidth="1"/>
    <col min="2567" max="2567" width="10.28515625" style="15" customWidth="1"/>
    <col min="2568" max="2568" width="11" style="15" customWidth="1"/>
    <col min="2569" max="2569" width="9.140625" style="15"/>
    <col min="2570" max="2570" width="11" style="15" customWidth="1"/>
    <col min="2571" max="2571" width="7.28515625" style="15" customWidth="1"/>
    <col min="2572" max="2818" width="9.140625" style="15"/>
    <col min="2819" max="2821" width="7.140625" style="15" customWidth="1"/>
    <col min="2822" max="2822" width="10.85546875" style="15" customWidth="1"/>
    <col min="2823" max="2823" width="10.28515625" style="15" customWidth="1"/>
    <col min="2824" max="2824" width="11" style="15" customWidth="1"/>
    <col min="2825" max="2825" width="9.140625" style="15"/>
    <col min="2826" max="2826" width="11" style="15" customWidth="1"/>
    <col min="2827" max="2827" width="7.28515625" style="15" customWidth="1"/>
    <col min="2828" max="3074" width="9.140625" style="15"/>
    <col min="3075" max="3077" width="7.140625" style="15" customWidth="1"/>
    <col min="3078" max="3078" width="10.85546875" style="15" customWidth="1"/>
    <col min="3079" max="3079" width="10.28515625" style="15" customWidth="1"/>
    <col min="3080" max="3080" width="11" style="15" customWidth="1"/>
    <col min="3081" max="3081" width="9.140625" style="15"/>
    <col min="3082" max="3082" width="11" style="15" customWidth="1"/>
    <col min="3083" max="3083" width="7.28515625" style="15" customWidth="1"/>
    <col min="3084" max="3330" width="9.140625" style="15"/>
    <col min="3331" max="3333" width="7.140625" style="15" customWidth="1"/>
    <col min="3334" max="3334" width="10.85546875" style="15" customWidth="1"/>
    <col min="3335" max="3335" width="10.28515625" style="15" customWidth="1"/>
    <col min="3336" max="3336" width="11" style="15" customWidth="1"/>
    <col min="3337" max="3337" width="9.140625" style="15"/>
    <col min="3338" max="3338" width="11" style="15" customWidth="1"/>
    <col min="3339" max="3339" width="7.28515625" style="15" customWidth="1"/>
    <col min="3340" max="3586" width="9.140625" style="15"/>
    <col min="3587" max="3589" width="7.140625" style="15" customWidth="1"/>
    <col min="3590" max="3590" width="10.85546875" style="15" customWidth="1"/>
    <col min="3591" max="3591" width="10.28515625" style="15" customWidth="1"/>
    <col min="3592" max="3592" width="11" style="15" customWidth="1"/>
    <col min="3593" max="3593" width="9.140625" style="15"/>
    <col min="3594" max="3594" width="11" style="15" customWidth="1"/>
    <col min="3595" max="3595" width="7.28515625" style="15" customWidth="1"/>
    <col min="3596" max="3842" width="9.140625" style="15"/>
    <col min="3843" max="3845" width="7.140625" style="15" customWidth="1"/>
    <col min="3846" max="3846" width="10.85546875" style="15" customWidth="1"/>
    <col min="3847" max="3847" width="10.28515625" style="15" customWidth="1"/>
    <col min="3848" max="3848" width="11" style="15" customWidth="1"/>
    <col min="3849" max="3849" width="9.140625" style="15"/>
    <col min="3850" max="3850" width="11" style="15" customWidth="1"/>
    <col min="3851" max="3851" width="7.28515625" style="15" customWidth="1"/>
    <col min="3852" max="4098" width="9.140625" style="15"/>
    <col min="4099" max="4101" width="7.140625" style="15" customWidth="1"/>
    <col min="4102" max="4102" width="10.85546875" style="15" customWidth="1"/>
    <col min="4103" max="4103" width="10.28515625" style="15" customWidth="1"/>
    <col min="4104" max="4104" width="11" style="15" customWidth="1"/>
    <col min="4105" max="4105" width="9.140625" style="15"/>
    <col min="4106" max="4106" width="11" style="15" customWidth="1"/>
    <col min="4107" max="4107" width="7.28515625" style="15" customWidth="1"/>
    <col min="4108" max="4354" width="9.140625" style="15"/>
    <col min="4355" max="4357" width="7.140625" style="15" customWidth="1"/>
    <col min="4358" max="4358" width="10.85546875" style="15" customWidth="1"/>
    <col min="4359" max="4359" width="10.28515625" style="15" customWidth="1"/>
    <col min="4360" max="4360" width="11" style="15" customWidth="1"/>
    <col min="4361" max="4361" width="9.140625" style="15"/>
    <col min="4362" max="4362" width="11" style="15" customWidth="1"/>
    <col min="4363" max="4363" width="7.28515625" style="15" customWidth="1"/>
    <col min="4364" max="4610" width="9.140625" style="15"/>
    <col min="4611" max="4613" width="7.140625" style="15" customWidth="1"/>
    <col min="4614" max="4614" width="10.85546875" style="15" customWidth="1"/>
    <col min="4615" max="4615" width="10.28515625" style="15" customWidth="1"/>
    <col min="4616" max="4616" width="11" style="15" customWidth="1"/>
    <col min="4617" max="4617" width="9.140625" style="15"/>
    <col min="4618" max="4618" width="11" style="15" customWidth="1"/>
    <col min="4619" max="4619" width="7.28515625" style="15" customWidth="1"/>
    <col min="4620" max="4866" width="9.140625" style="15"/>
    <col min="4867" max="4869" width="7.140625" style="15" customWidth="1"/>
    <col min="4870" max="4870" width="10.85546875" style="15" customWidth="1"/>
    <col min="4871" max="4871" width="10.28515625" style="15" customWidth="1"/>
    <col min="4872" max="4872" width="11" style="15" customWidth="1"/>
    <col min="4873" max="4873" width="9.140625" style="15"/>
    <col min="4874" max="4874" width="11" style="15" customWidth="1"/>
    <col min="4875" max="4875" width="7.28515625" style="15" customWidth="1"/>
    <col min="4876" max="5122" width="9.140625" style="15"/>
    <col min="5123" max="5125" width="7.140625" style="15" customWidth="1"/>
    <col min="5126" max="5126" width="10.85546875" style="15" customWidth="1"/>
    <col min="5127" max="5127" width="10.28515625" style="15" customWidth="1"/>
    <col min="5128" max="5128" width="11" style="15" customWidth="1"/>
    <col min="5129" max="5129" width="9.140625" style="15"/>
    <col min="5130" max="5130" width="11" style="15" customWidth="1"/>
    <col min="5131" max="5131" width="7.28515625" style="15" customWidth="1"/>
    <col min="5132" max="5378" width="9.140625" style="15"/>
    <col min="5379" max="5381" width="7.140625" style="15" customWidth="1"/>
    <col min="5382" max="5382" width="10.85546875" style="15" customWidth="1"/>
    <col min="5383" max="5383" width="10.28515625" style="15" customWidth="1"/>
    <col min="5384" max="5384" width="11" style="15" customWidth="1"/>
    <col min="5385" max="5385" width="9.140625" style="15"/>
    <col min="5386" max="5386" width="11" style="15" customWidth="1"/>
    <col min="5387" max="5387" width="7.28515625" style="15" customWidth="1"/>
    <col min="5388" max="5634" width="9.140625" style="15"/>
    <col min="5635" max="5637" width="7.140625" style="15" customWidth="1"/>
    <col min="5638" max="5638" width="10.85546875" style="15" customWidth="1"/>
    <col min="5639" max="5639" width="10.28515625" style="15" customWidth="1"/>
    <col min="5640" max="5640" width="11" style="15" customWidth="1"/>
    <col min="5641" max="5641" width="9.140625" style="15"/>
    <col min="5642" max="5642" width="11" style="15" customWidth="1"/>
    <col min="5643" max="5643" width="7.28515625" style="15" customWidth="1"/>
    <col min="5644" max="5890" width="9.140625" style="15"/>
    <col min="5891" max="5893" width="7.140625" style="15" customWidth="1"/>
    <col min="5894" max="5894" width="10.85546875" style="15" customWidth="1"/>
    <col min="5895" max="5895" width="10.28515625" style="15" customWidth="1"/>
    <col min="5896" max="5896" width="11" style="15" customWidth="1"/>
    <col min="5897" max="5897" width="9.140625" style="15"/>
    <col min="5898" max="5898" width="11" style="15" customWidth="1"/>
    <col min="5899" max="5899" width="7.28515625" style="15" customWidth="1"/>
    <col min="5900" max="6146" width="9.140625" style="15"/>
    <col min="6147" max="6149" width="7.140625" style="15" customWidth="1"/>
    <col min="6150" max="6150" width="10.85546875" style="15" customWidth="1"/>
    <col min="6151" max="6151" width="10.28515625" style="15" customWidth="1"/>
    <col min="6152" max="6152" width="11" style="15" customWidth="1"/>
    <col min="6153" max="6153" width="9.140625" style="15"/>
    <col min="6154" max="6154" width="11" style="15" customWidth="1"/>
    <col min="6155" max="6155" width="7.28515625" style="15" customWidth="1"/>
    <col min="6156" max="6402" width="9.140625" style="15"/>
    <col min="6403" max="6405" width="7.140625" style="15" customWidth="1"/>
    <col min="6406" max="6406" width="10.85546875" style="15" customWidth="1"/>
    <col min="6407" max="6407" width="10.28515625" style="15" customWidth="1"/>
    <col min="6408" max="6408" width="11" style="15" customWidth="1"/>
    <col min="6409" max="6409" width="9.140625" style="15"/>
    <col min="6410" max="6410" width="11" style="15" customWidth="1"/>
    <col min="6411" max="6411" width="7.28515625" style="15" customWidth="1"/>
    <col min="6412" max="6658" width="9.140625" style="15"/>
    <col min="6659" max="6661" width="7.140625" style="15" customWidth="1"/>
    <col min="6662" max="6662" width="10.85546875" style="15" customWidth="1"/>
    <col min="6663" max="6663" width="10.28515625" style="15" customWidth="1"/>
    <col min="6664" max="6664" width="11" style="15" customWidth="1"/>
    <col min="6665" max="6665" width="9.140625" style="15"/>
    <col min="6666" max="6666" width="11" style="15" customWidth="1"/>
    <col min="6667" max="6667" width="7.28515625" style="15" customWidth="1"/>
    <col min="6668" max="6914" width="9.140625" style="15"/>
    <col min="6915" max="6917" width="7.140625" style="15" customWidth="1"/>
    <col min="6918" max="6918" width="10.85546875" style="15" customWidth="1"/>
    <col min="6919" max="6919" width="10.28515625" style="15" customWidth="1"/>
    <col min="6920" max="6920" width="11" style="15" customWidth="1"/>
    <col min="6921" max="6921" width="9.140625" style="15"/>
    <col min="6922" max="6922" width="11" style="15" customWidth="1"/>
    <col min="6923" max="6923" width="7.28515625" style="15" customWidth="1"/>
    <col min="6924" max="7170" width="9.140625" style="15"/>
    <col min="7171" max="7173" width="7.140625" style="15" customWidth="1"/>
    <col min="7174" max="7174" width="10.85546875" style="15" customWidth="1"/>
    <col min="7175" max="7175" width="10.28515625" style="15" customWidth="1"/>
    <col min="7176" max="7176" width="11" style="15" customWidth="1"/>
    <col min="7177" max="7177" width="9.140625" style="15"/>
    <col min="7178" max="7178" width="11" style="15" customWidth="1"/>
    <col min="7179" max="7179" width="7.28515625" style="15" customWidth="1"/>
    <col min="7180" max="7426" width="9.140625" style="15"/>
    <col min="7427" max="7429" width="7.140625" style="15" customWidth="1"/>
    <col min="7430" max="7430" width="10.85546875" style="15" customWidth="1"/>
    <col min="7431" max="7431" width="10.28515625" style="15" customWidth="1"/>
    <col min="7432" max="7432" width="11" style="15" customWidth="1"/>
    <col min="7433" max="7433" width="9.140625" style="15"/>
    <col min="7434" max="7434" width="11" style="15" customWidth="1"/>
    <col min="7435" max="7435" width="7.28515625" style="15" customWidth="1"/>
    <col min="7436" max="7682" width="9.140625" style="15"/>
    <col min="7683" max="7685" width="7.140625" style="15" customWidth="1"/>
    <col min="7686" max="7686" width="10.85546875" style="15" customWidth="1"/>
    <col min="7687" max="7687" width="10.28515625" style="15" customWidth="1"/>
    <col min="7688" max="7688" width="11" style="15" customWidth="1"/>
    <col min="7689" max="7689" width="9.140625" style="15"/>
    <col min="7690" max="7690" width="11" style="15" customWidth="1"/>
    <col min="7691" max="7691" width="7.28515625" style="15" customWidth="1"/>
    <col min="7692" max="7938" width="9.140625" style="15"/>
    <col min="7939" max="7941" width="7.140625" style="15" customWidth="1"/>
    <col min="7942" max="7942" width="10.85546875" style="15" customWidth="1"/>
    <col min="7943" max="7943" width="10.28515625" style="15" customWidth="1"/>
    <col min="7944" max="7944" width="11" style="15" customWidth="1"/>
    <col min="7945" max="7945" width="9.140625" style="15"/>
    <col min="7946" max="7946" width="11" style="15" customWidth="1"/>
    <col min="7947" max="7947" width="7.28515625" style="15" customWidth="1"/>
    <col min="7948" max="8194" width="9.140625" style="15"/>
    <col min="8195" max="8197" width="7.140625" style="15" customWidth="1"/>
    <col min="8198" max="8198" width="10.85546875" style="15" customWidth="1"/>
    <col min="8199" max="8199" width="10.28515625" style="15" customWidth="1"/>
    <col min="8200" max="8200" width="11" style="15" customWidth="1"/>
    <col min="8201" max="8201" width="9.140625" style="15"/>
    <col min="8202" max="8202" width="11" style="15" customWidth="1"/>
    <col min="8203" max="8203" width="7.28515625" style="15" customWidth="1"/>
    <col min="8204" max="8450" width="9.140625" style="15"/>
    <col min="8451" max="8453" width="7.140625" style="15" customWidth="1"/>
    <col min="8454" max="8454" width="10.85546875" style="15" customWidth="1"/>
    <col min="8455" max="8455" width="10.28515625" style="15" customWidth="1"/>
    <col min="8456" max="8456" width="11" style="15" customWidth="1"/>
    <col min="8457" max="8457" width="9.140625" style="15"/>
    <col min="8458" max="8458" width="11" style="15" customWidth="1"/>
    <col min="8459" max="8459" width="7.28515625" style="15" customWidth="1"/>
    <col min="8460" max="8706" width="9.140625" style="15"/>
    <col min="8707" max="8709" width="7.140625" style="15" customWidth="1"/>
    <col min="8710" max="8710" width="10.85546875" style="15" customWidth="1"/>
    <col min="8711" max="8711" width="10.28515625" style="15" customWidth="1"/>
    <col min="8712" max="8712" width="11" style="15" customWidth="1"/>
    <col min="8713" max="8713" width="9.140625" style="15"/>
    <col min="8714" max="8714" width="11" style="15" customWidth="1"/>
    <col min="8715" max="8715" width="7.28515625" style="15" customWidth="1"/>
    <col min="8716" max="8962" width="9.140625" style="15"/>
    <col min="8963" max="8965" width="7.140625" style="15" customWidth="1"/>
    <col min="8966" max="8966" width="10.85546875" style="15" customWidth="1"/>
    <col min="8967" max="8967" width="10.28515625" style="15" customWidth="1"/>
    <col min="8968" max="8968" width="11" style="15" customWidth="1"/>
    <col min="8969" max="8969" width="9.140625" style="15"/>
    <col min="8970" max="8970" width="11" style="15" customWidth="1"/>
    <col min="8971" max="8971" width="7.28515625" style="15" customWidth="1"/>
    <col min="8972" max="9218" width="9.140625" style="15"/>
    <col min="9219" max="9221" width="7.140625" style="15" customWidth="1"/>
    <col min="9222" max="9222" width="10.85546875" style="15" customWidth="1"/>
    <col min="9223" max="9223" width="10.28515625" style="15" customWidth="1"/>
    <col min="9224" max="9224" width="11" style="15" customWidth="1"/>
    <col min="9225" max="9225" width="9.140625" style="15"/>
    <col min="9226" max="9226" width="11" style="15" customWidth="1"/>
    <col min="9227" max="9227" width="7.28515625" style="15" customWidth="1"/>
    <col min="9228" max="9474" width="9.140625" style="15"/>
    <col min="9475" max="9477" width="7.140625" style="15" customWidth="1"/>
    <col min="9478" max="9478" width="10.85546875" style="15" customWidth="1"/>
    <col min="9479" max="9479" width="10.28515625" style="15" customWidth="1"/>
    <col min="9480" max="9480" width="11" style="15" customWidth="1"/>
    <col min="9481" max="9481" width="9.140625" style="15"/>
    <col min="9482" max="9482" width="11" style="15" customWidth="1"/>
    <col min="9483" max="9483" width="7.28515625" style="15" customWidth="1"/>
    <col min="9484" max="9730" width="9.140625" style="15"/>
    <col min="9731" max="9733" width="7.140625" style="15" customWidth="1"/>
    <col min="9734" max="9734" width="10.85546875" style="15" customWidth="1"/>
    <col min="9735" max="9735" width="10.28515625" style="15" customWidth="1"/>
    <col min="9736" max="9736" width="11" style="15" customWidth="1"/>
    <col min="9737" max="9737" width="9.140625" style="15"/>
    <col min="9738" max="9738" width="11" style="15" customWidth="1"/>
    <col min="9739" max="9739" width="7.28515625" style="15" customWidth="1"/>
    <col min="9740" max="9986" width="9.140625" style="15"/>
    <col min="9987" max="9989" width="7.140625" style="15" customWidth="1"/>
    <col min="9990" max="9990" width="10.85546875" style="15" customWidth="1"/>
    <col min="9991" max="9991" width="10.28515625" style="15" customWidth="1"/>
    <col min="9992" max="9992" width="11" style="15" customWidth="1"/>
    <col min="9993" max="9993" width="9.140625" style="15"/>
    <col min="9994" max="9994" width="11" style="15" customWidth="1"/>
    <col min="9995" max="9995" width="7.28515625" style="15" customWidth="1"/>
    <col min="9996" max="10242" width="9.140625" style="15"/>
    <col min="10243" max="10245" width="7.140625" style="15" customWidth="1"/>
    <col min="10246" max="10246" width="10.85546875" style="15" customWidth="1"/>
    <col min="10247" max="10247" width="10.28515625" style="15" customWidth="1"/>
    <col min="10248" max="10248" width="11" style="15" customWidth="1"/>
    <col min="10249" max="10249" width="9.140625" style="15"/>
    <col min="10250" max="10250" width="11" style="15" customWidth="1"/>
    <col min="10251" max="10251" width="7.28515625" style="15" customWidth="1"/>
    <col min="10252" max="10498" width="9.140625" style="15"/>
    <col min="10499" max="10501" width="7.140625" style="15" customWidth="1"/>
    <col min="10502" max="10502" width="10.85546875" style="15" customWidth="1"/>
    <col min="10503" max="10503" width="10.28515625" style="15" customWidth="1"/>
    <col min="10504" max="10504" width="11" style="15" customWidth="1"/>
    <col min="10505" max="10505" width="9.140625" style="15"/>
    <col min="10506" max="10506" width="11" style="15" customWidth="1"/>
    <col min="10507" max="10507" width="7.28515625" style="15" customWidth="1"/>
    <col min="10508" max="10754" width="9.140625" style="15"/>
    <col min="10755" max="10757" width="7.140625" style="15" customWidth="1"/>
    <col min="10758" max="10758" width="10.85546875" style="15" customWidth="1"/>
    <col min="10759" max="10759" width="10.28515625" style="15" customWidth="1"/>
    <col min="10760" max="10760" width="11" style="15" customWidth="1"/>
    <col min="10761" max="10761" width="9.140625" style="15"/>
    <col min="10762" max="10762" width="11" style="15" customWidth="1"/>
    <col min="10763" max="10763" width="7.28515625" style="15" customWidth="1"/>
    <col min="10764" max="11010" width="9.140625" style="15"/>
    <col min="11011" max="11013" width="7.140625" style="15" customWidth="1"/>
    <col min="11014" max="11014" width="10.85546875" style="15" customWidth="1"/>
    <col min="11015" max="11015" width="10.28515625" style="15" customWidth="1"/>
    <col min="11016" max="11016" width="11" style="15" customWidth="1"/>
    <col min="11017" max="11017" width="9.140625" style="15"/>
    <col min="11018" max="11018" width="11" style="15" customWidth="1"/>
    <col min="11019" max="11019" width="7.28515625" style="15" customWidth="1"/>
    <col min="11020" max="11266" width="9.140625" style="15"/>
    <col min="11267" max="11269" width="7.140625" style="15" customWidth="1"/>
    <col min="11270" max="11270" width="10.85546875" style="15" customWidth="1"/>
    <col min="11271" max="11271" width="10.28515625" style="15" customWidth="1"/>
    <col min="11272" max="11272" width="11" style="15" customWidth="1"/>
    <col min="11273" max="11273" width="9.140625" style="15"/>
    <col min="11274" max="11274" width="11" style="15" customWidth="1"/>
    <col min="11275" max="11275" width="7.28515625" style="15" customWidth="1"/>
    <col min="11276" max="11522" width="9.140625" style="15"/>
    <col min="11523" max="11525" width="7.140625" style="15" customWidth="1"/>
    <col min="11526" max="11526" width="10.85546875" style="15" customWidth="1"/>
    <col min="11527" max="11527" width="10.28515625" style="15" customWidth="1"/>
    <col min="11528" max="11528" width="11" style="15" customWidth="1"/>
    <col min="11529" max="11529" width="9.140625" style="15"/>
    <col min="11530" max="11530" width="11" style="15" customWidth="1"/>
    <col min="11531" max="11531" width="7.28515625" style="15" customWidth="1"/>
    <col min="11532" max="11778" width="9.140625" style="15"/>
    <col min="11779" max="11781" width="7.140625" style="15" customWidth="1"/>
    <col min="11782" max="11782" width="10.85546875" style="15" customWidth="1"/>
    <col min="11783" max="11783" width="10.28515625" style="15" customWidth="1"/>
    <col min="11784" max="11784" width="11" style="15" customWidth="1"/>
    <col min="11785" max="11785" width="9.140625" style="15"/>
    <col min="11786" max="11786" width="11" style="15" customWidth="1"/>
    <col min="11787" max="11787" width="7.28515625" style="15" customWidth="1"/>
    <col min="11788" max="12034" width="9.140625" style="15"/>
    <col min="12035" max="12037" width="7.140625" style="15" customWidth="1"/>
    <col min="12038" max="12038" width="10.85546875" style="15" customWidth="1"/>
    <col min="12039" max="12039" width="10.28515625" style="15" customWidth="1"/>
    <col min="12040" max="12040" width="11" style="15" customWidth="1"/>
    <col min="12041" max="12041" width="9.140625" style="15"/>
    <col min="12042" max="12042" width="11" style="15" customWidth="1"/>
    <col min="12043" max="12043" width="7.28515625" style="15" customWidth="1"/>
    <col min="12044" max="12290" width="9.140625" style="15"/>
    <col min="12291" max="12293" width="7.140625" style="15" customWidth="1"/>
    <col min="12294" max="12294" width="10.85546875" style="15" customWidth="1"/>
    <col min="12295" max="12295" width="10.28515625" style="15" customWidth="1"/>
    <col min="12296" max="12296" width="11" style="15" customWidth="1"/>
    <col min="12297" max="12297" width="9.140625" style="15"/>
    <col min="12298" max="12298" width="11" style="15" customWidth="1"/>
    <col min="12299" max="12299" width="7.28515625" style="15" customWidth="1"/>
    <col min="12300" max="12546" width="9.140625" style="15"/>
    <col min="12547" max="12549" width="7.140625" style="15" customWidth="1"/>
    <col min="12550" max="12550" width="10.85546875" style="15" customWidth="1"/>
    <col min="12551" max="12551" width="10.28515625" style="15" customWidth="1"/>
    <col min="12552" max="12552" width="11" style="15" customWidth="1"/>
    <col min="12553" max="12553" width="9.140625" style="15"/>
    <col min="12554" max="12554" width="11" style="15" customWidth="1"/>
    <col min="12555" max="12555" width="7.28515625" style="15" customWidth="1"/>
    <col min="12556" max="12802" width="9.140625" style="15"/>
    <col min="12803" max="12805" width="7.140625" style="15" customWidth="1"/>
    <col min="12806" max="12806" width="10.85546875" style="15" customWidth="1"/>
    <col min="12807" max="12807" width="10.28515625" style="15" customWidth="1"/>
    <col min="12808" max="12808" width="11" style="15" customWidth="1"/>
    <col min="12809" max="12809" width="9.140625" style="15"/>
    <col min="12810" max="12810" width="11" style="15" customWidth="1"/>
    <col min="12811" max="12811" width="7.28515625" style="15" customWidth="1"/>
    <col min="12812" max="13058" width="9.140625" style="15"/>
    <col min="13059" max="13061" width="7.140625" style="15" customWidth="1"/>
    <col min="13062" max="13062" width="10.85546875" style="15" customWidth="1"/>
    <col min="13063" max="13063" width="10.28515625" style="15" customWidth="1"/>
    <col min="13064" max="13064" width="11" style="15" customWidth="1"/>
    <col min="13065" max="13065" width="9.140625" style="15"/>
    <col min="13066" max="13066" width="11" style="15" customWidth="1"/>
    <col min="13067" max="13067" width="7.28515625" style="15" customWidth="1"/>
    <col min="13068" max="13314" width="9.140625" style="15"/>
    <col min="13315" max="13317" width="7.140625" style="15" customWidth="1"/>
    <col min="13318" max="13318" width="10.85546875" style="15" customWidth="1"/>
    <col min="13319" max="13319" width="10.28515625" style="15" customWidth="1"/>
    <col min="13320" max="13320" width="11" style="15" customWidth="1"/>
    <col min="13321" max="13321" width="9.140625" style="15"/>
    <col min="13322" max="13322" width="11" style="15" customWidth="1"/>
    <col min="13323" max="13323" width="7.28515625" style="15" customWidth="1"/>
    <col min="13324" max="13570" width="9.140625" style="15"/>
    <col min="13571" max="13573" width="7.140625" style="15" customWidth="1"/>
    <col min="13574" max="13574" width="10.85546875" style="15" customWidth="1"/>
    <col min="13575" max="13575" width="10.28515625" style="15" customWidth="1"/>
    <col min="13576" max="13576" width="11" style="15" customWidth="1"/>
    <col min="13577" max="13577" width="9.140625" style="15"/>
    <col min="13578" max="13578" width="11" style="15" customWidth="1"/>
    <col min="13579" max="13579" width="7.28515625" style="15" customWidth="1"/>
    <col min="13580" max="13826" width="9.140625" style="15"/>
    <col min="13827" max="13829" width="7.140625" style="15" customWidth="1"/>
    <col min="13830" max="13830" width="10.85546875" style="15" customWidth="1"/>
    <col min="13831" max="13831" width="10.28515625" style="15" customWidth="1"/>
    <col min="13832" max="13832" width="11" style="15" customWidth="1"/>
    <col min="13833" max="13833" width="9.140625" style="15"/>
    <col min="13834" max="13834" width="11" style="15" customWidth="1"/>
    <col min="13835" max="13835" width="7.28515625" style="15" customWidth="1"/>
    <col min="13836" max="14082" width="9.140625" style="15"/>
    <col min="14083" max="14085" width="7.140625" style="15" customWidth="1"/>
    <col min="14086" max="14086" width="10.85546875" style="15" customWidth="1"/>
    <col min="14087" max="14087" width="10.28515625" style="15" customWidth="1"/>
    <col min="14088" max="14088" width="11" style="15" customWidth="1"/>
    <col min="14089" max="14089" width="9.140625" style="15"/>
    <col min="14090" max="14090" width="11" style="15" customWidth="1"/>
    <col min="14091" max="14091" width="7.28515625" style="15" customWidth="1"/>
    <col min="14092" max="14338" width="9.140625" style="15"/>
    <col min="14339" max="14341" width="7.140625" style="15" customWidth="1"/>
    <col min="14342" max="14342" width="10.85546875" style="15" customWidth="1"/>
    <col min="14343" max="14343" width="10.28515625" style="15" customWidth="1"/>
    <col min="14344" max="14344" width="11" style="15" customWidth="1"/>
    <col min="14345" max="14345" width="9.140625" style="15"/>
    <col min="14346" max="14346" width="11" style="15" customWidth="1"/>
    <col min="14347" max="14347" width="7.28515625" style="15" customWidth="1"/>
    <col min="14348" max="14594" width="9.140625" style="15"/>
    <col min="14595" max="14597" width="7.140625" style="15" customWidth="1"/>
    <col min="14598" max="14598" width="10.85546875" style="15" customWidth="1"/>
    <col min="14599" max="14599" width="10.28515625" style="15" customWidth="1"/>
    <col min="14600" max="14600" width="11" style="15" customWidth="1"/>
    <col min="14601" max="14601" width="9.140625" style="15"/>
    <col min="14602" max="14602" width="11" style="15" customWidth="1"/>
    <col min="14603" max="14603" width="7.28515625" style="15" customWidth="1"/>
    <col min="14604" max="14850" width="9.140625" style="15"/>
    <col min="14851" max="14853" width="7.140625" style="15" customWidth="1"/>
    <col min="14854" max="14854" width="10.85546875" style="15" customWidth="1"/>
    <col min="14855" max="14855" width="10.28515625" style="15" customWidth="1"/>
    <col min="14856" max="14856" width="11" style="15" customWidth="1"/>
    <col min="14857" max="14857" width="9.140625" style="15"/>
    <col min="14858" max="14858" width="11" style="15" customWidth="1"/>
    <col min="14859" max="14859" width="7.28515625" style="15" customWidth="1"/>
    <col min="14860" max="15106" width="9.140625" style="15"/>
    <col min="15107" max="15109" width="7.140625" style="15" customWidth="1"/>
    <col min="15110" max="15110" width="10.85546875" style="15" customWidth="1"/>
    <col min="15111" max="15111" width="10.28515625" style="15" customWidth="1"/>
    <col min="15112" max="15112" width="11" style="15" customWidth="1"/>
    <col min="15113" max="15113" width="9.140625" style="15"/>
    <col min="15114" max="15114" width="11" style="15" customWidth="1"/>
    <col min="15115" max="15115" width="7.28515625" style="15" customWidth="1"/>
    <col min="15116" max="15362" width="9.140625" style="15"/>
    <col min="15363" max="15365" width="7.140625" style="15" customWidth="1"/>
    <col min="15366" max="15366" width="10.85546875" style="15" customWidth="1"/>
    <col min="15367" max="15367" width="10.28515625" style="15" customWidth="1"/>
    <col min="15368" max="15368" width="11" style="15" customWidth="1"/>
    <col min="15369" max="15369" width="9.140625" style="15"/>
    <col min="15370" max="15370" width="11" style="15" customWidth="1"/>
    <col min="15371" max="15371" width="7.28515625" style="15" customWidth="1"/>
    <col min="15372" max="15618" width="9.140625" style="15"/>
    <col min="15619" max="15621" width="7.140625" style="15" customWidth="1"/>
    <col min="15622" max="15622" width="10.85546875" style="15" customWidth="1"/>
    <col min="15623" max="15623" width="10.28515625" style="15" customWidth="1"/>
    <col min="15624" max="15624" width="11" style="15" customWidth="1"/>
    <col min="15625" max="15625" width="9.140625" style="15"/>
    <col min="15626" max="15626" width="11" style="15" customWidth="1"/>
    <col min="15627" max="15627" width="7.28515625" style="15" customWidth="1"/>
    <col min="15628" max="15874" width="9.140625" style="15"/>
    <col min="15875" max="15877" width="7.140625" style="15" customWidth="1"/>
    <col min="15878" max="15878" width="10.85546875" style="15" customWidth="1"/>
    <col min="15879" max="15879" width="10.28515625" style="15" customWidth="1"/>
    <col min="15880" max="15880" width="11" style="15" customWidth="1"/>
    <col min="15881" max="15881" width="9.140625" style="15"/>
    <col min="15882" max="15882" width="11" style="15" customWidth="1"/>
    <col min="15883" max="15883" width="7.28515625" style="15" customWidth="1"/>
    <col min="15884" max="16130" width="9.140625" style="15"/>
    <col min="16131" max="16133" width="7.140625" style="15" customWidth="1"/>
    <col min="16134" max="16134" width="10.85546875" style="15" customWidth="1"/>
    <col min="16135" max="16135" width="10.28515625" style="15" customWidth="1"/>
    <col min="16136" max="16136" width="11" style="15" customWidth="1"/>
    <col min="16137" max="16137" width="9.140625" style="15"/>
    <col min="16138" max="16138" width="11" style="15" customWidth="1"/>
    <col min="16139" max="16139" width="7.28515625" style="15" customWidth="1"/>
    <col min="16140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41</v>
      </c>
      <c r="D6" s="8"/>
      <c r="E6" s="6"/>
      <c r="F6" s="19" t="s">
        <v>1</v>
      </c>
      <c r="G6" s="19" t="s">
        <v>42</v>
      </c>
      <c r="H6" s="19" t="s">
        <v>2</v>
      </c>
      <c r="I6" s="19">
        <v>3</v>
      </c>
      <c r="J6" s="6" t="s">
        <v>20</v>
      </c>
      <c r="K6" s="6"/>
      <c r="L6" s="6" t="s">
        <v>43</v>
      </c>
      <c r="M6" s="6"/>
      <c r="N6" s="6" t="s">
        <v>35</v>
      </c>
      <c r="O6" s="38">
        <v>266614</v>
      </c>
      <c r="P6" s="38">
        <v>988443</v>
      </c>
      <c r="U6" s="10"/>
      <c r="Y6" s="10"/>
      <c r="AO6" s="5"/>
    </row>
    <row r="7" spans="1:41" ht="12" customHeight="1"/>
    <row r="8" spans="1:41" s="2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65" t="s">
        <v>6</v>
      </c>
      <c r="J8" s="23"/>
      <c r="L8" s="24"/>
    </row>
    <row r="9" spans="1:41">
      <c r="A9" s="64" t="s">
        <v>7</v>
      </c>
      <c r="B9" s="64" t="s">
        <v>8</v>
      </c>
      <c r="C9" s="63" t="s">
        <v>9</v>
      </c>
      <c r="D9" s="66" t="s">
        <v>10</v>
      </c>
      <c r="E9" s="66"/>
      <c r="F9" s="65" t="s">
        <v>11</v>
      </c>
      <c r="G9" s="65" t="s">
        <v>28</v>
      </c>
      <c r="H9" s="65" t="s">
        <v>21</v>
      </c>
    </row>
    <row r="10" spans="1:41">
      <c r="A10" s="2">
        <v>0</v>
      </c>
      <c r="B10" s="2">
        <v>0</v>
      </c>
      <c r="C10" s="3">
        <v>0</v>
      </c>
      <c r="D10" s="3">
        <v>95</v>
      </c>
      <c r="E10" s="3">
        <f t="shared" ref="E10:E28" si="0">D10</f>
        <v>95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 t="shared" ref="B11:B28" si="1">A11+B10</f>
        <v>5</v>
      </c>
      <c r="C11" s="3">
        <f t="shared" ref="C11:C28" si="2">B11/60</f>
        <v>8.3333333333333329E-2</v>
      </c>
      <c r="D11" s="3">
        <v>96.3</v>
      </c>
      <c r="E11" s="3">
        <f t="shared" si="0"/>
        <v>96.3</v>
      </c>
      <c r="F11" s="20">
        <f>(D11-D10)+(D10-E10)</f>
        <v>1.2999999999999972</v>
      </c>
      <c r="G11" s="20">
        <f>F10+F11</f>
        <v>1.2999999999999972</v>
      </c>
      <c r="H11" s="20">
        <f t="shared" ref="H11:H28" si="3">G11/C11</f>
        <v>15.599999999999966</v>
      </c>
    </row>
    <row r="12" spans="1:41">
      <c r="A12" s="2">
        <v>5</v>
      </c>
      <c r="B12" s="2">
        <f t="shared" si="1"/>
        <v>10</v>
      </c>
      <c r="C12" s="3">
        <f t="shared" si="2"/>
        <v>0.16666666666666666</v>
      </c>
      <c r="D12" s="3">
        <v>97.5</v>
      </c>
      <c r="E12" s="3">
        <f t="shared" si="0"/>
        <v>97.5</v>
      </c>
      <c r="F12" s="20">
        <f t="shared" ref="F12:F28" si="4">(D12-D11)+(D11-E11)</f>
        <v>1.2000000000000028</v>
      </c>
      <c r="G12" s="20">
        <f t="shared" ref="G12:G28" si="5">G11+F12</f>
        <v>2.5</v>
      </c>
      <c r="H12" s="20">
        <f t="shared" si="3"/>
        <v>15</v>
      </c>
    </row>
    <row r="13" spans="1:41">
      <c r="A13" s="2">
        <v>5</v>
      </c>
      <c r="B13" s="2">
        <f t="shared" si="1"/>
        <v>15</v>
      </c>
      <c r="C13" s="3">
        <f t="shared" si="2"/>
        <v>0.25</v>
      </c>
      <c r="D13" s="3">
        <v>98</v>
      </c>
      <c r="E13" s="3">
        <f t="shared" si="0"/>
        <v>98</v>
      </c>
      <c r="F13" s="20">
        <f t="shared" si="4"/>
        <v>0.5</v>
      </c>
      <c r="G13" s="20">
        <f t="shared" si="5"/>
        <v>3</v>
      </c>
      <c r="H13" s="20">
        <f t="shared" si="3"/>
        <v>12</v>
      </c>
    </row>
    <row r="14" spans="1:41">
      <c r="A14" s="2">
        <v>10</v>
      </c>
      <c r="B14" s="2">
        <f t="shared" si="1"/>
        <v>25</v>
      </c>
      <c r="C14" s="3">
        <f t="shared" si="2"/>
        <v>0.41666666666666669</v>
      </c>
      <c r="D14" s="3">
        <v>100.3</v>
      </c>
      <c r="E14" s="3">
        <f t="shared" si="0"/>
        <v>100.3</v>
      </c>
      <c r="F14" s="20">
        <f t="shared" si="4"/>
        <v>2.2999999999999972</v>
      </c>
      <c r="G14" s="20">
        <f t="shared" si="5"/>
        <v>5.2999999999999972</v>
      </c>
      <c r="H14" s="20">
        <f t="shared" si="3"/>
        <v>12.719999999999992</v>
      </c>
    </row>
    <row r="15" spans="1:41">
      <c r="A15" s="2">
        <v>10</v>
      </c>
      <c r="B15" s="2">
        <f t="shared" si="1"/>
        <v>35</v>
      </c>
      <c r="C15" s="3">
        <f t="shared" si="2"/>
        <v>0.58333333333333337</v>
      </c>
      <c r="D15" s="3">
        <v>101.9</v>
      </c>
      <c r="E15" s="3">
        <f t="shared" si="0"/>
        <v>101.9</v>
      </c>
      <c r="F15" s="20">
        <f t="shared" si="4"/>
        <v>1.6000000000000085</v>
      </c>
      <c r="G15" s="20">
        <f t="shared" si="5"/>
        <v>6.9000000000000057</v>
      </c>
      <c r="H15" s="20">
        <f t="shared" si="3"/>
        <v>11.828571428571438</v>
      </c>
    </row>
    <row r="16" spans="1:41">
      <c r="A16" s="2">
        <v>10</v>
      </c>
      <c r="B16" s="2">
        <f t="shared" si="1"/>
        <v>45</v>
      </c>
      <c r="C16" s="3">
        <f t="shared" si="2"/>
        <v>0.75</v>
      </c>
      <c r="D16" s="3">
        <v>103.4</v>
      </c>
      <c r="E16" s="3">
        <v>95</v>
      </c>
      <c r="F16" s="20">
        <f t="shared" si="4"/>
        <v>1.5</v>
      </c>
      <c r="G16" s="20">
        <f t="shared" si="5"/>
        <v>8.4000000000000057</v>
      </c>
      <c r="H16" s="20">
        <f t="shared" si="3"/>
        <v>11.200000000000008</v>
      </c>
    </row>
    <row r="17" spans="1:8">
      <c r="A17" s="2">
        <v>10</v>
      </c>
      <c r="B17" s="2">
        <f t="shared" si="1"/>
        <v>55</v>
      </c>
      <c r="C17" s="3">
        <f t="shared" si="2"/>
        <v>0.91666666666666663</v>
      </c>
      <c r="D17" s="3">
        <v>96.4</v>
      </c>
      <c r="E17" s="3">
        <f t="shared" si="0"/>
        <v>96.4</v>
      </c>
      <c r="F17" s="20">
        <f t="shared" si="4"/>
        <v>1.4000000000000057</v>
      </c>
      <c r="G17" s="20">
        <f t="shared" si="5"/>
        <v>9.8000000000000114</v>
      </c>
      <c r="H17" s="20">
        <f t="shared" si="3"/>
        <v>10.690909090909104</v>
      </c>
    </row>
    <row r="18" spans="1:8">
      <c r="A18" s="2">
        <v>10</v>
      </c>
      <c r="B18" s="2">
        <f t="shared" si="1"/>
        <v>65</v>
      </c>
      <c r="C18" s="3">
        <f t="shared" si="2"/>
        <v>1.0833333333333333</v>
      </c>
      <c r="D18" s="3">
        <v>98.2</v>
      </c>
      <c r="E18" s="3">
        <f t="shared" si="0"/>
        <v>98.2</v>
      </c>
      <c r="F18" s="20">
        <f t="shared" si="4"/>
        <v>1.7999999999999972</v>
      </c>
      <c r="G18" s="20">
        <f t="shared" si="5"/>
        <v>11.600000000000009</v>
      </c>
      <c r="H18" s="20">
        <f t="shared" si="3"/>
        <v>10.707692307692316</v>
      </c>
    </row>
    <row r="19" spans="1:8">
      <c r="A19" s="2">
        <v>10</v>
      </c>
      <c r="B19" s="2">
        <f t="shared" si="1"/>
        <v>75</v>
      </c>
      <c r="C19" s="3">
        <f t="shared" si="2"/>
        <v>1.25</v>
      </c>
      <c r="D19" s="3">
        <v>100</v>
      </c>
      <c r="E19" s="3">
        <f t="shared" si="0"/>
        <v>100</v>
      </c>
      <c r="F19" s="20">
        <f t="shared" si="4"/>
        <v>1.7999999999999972</v>
      </c>
      <c r="G19" s="20">
        <f t="shared" si="5"/>
        <v>13.400000000000006</v>
      </c>
      <c r="H19" s="20">
        <f t="shared" si="3"/>
        <v>10.720000000000004</v>
      </c>
    </row>
    <row r="20" spans="1:8">
      <c r="A20" s="2">
        <v>20</v>
      </c>
      <c r="B20" s="2">
        <f t="shared" si="1"/>
        <v>95</v>
      </c>
      <c r="C20" s="3">
        <f t="shared" si="2"/>
        <v>1.5833333333333333</v>
      </c>
      <c r="D20" s="3">
        <v>103</v>
      </c>
      <c r="E20" s="3">
        <v>95</v>
      </c>
      <c r="F20" s="20">
        <f t="shared" si="4"/>
        <v>3</v>
      </c>
      <c r="G20" s="20">
        <f t="shared" si="5"/>
        <v>16.400000000000006</v>
      </c>
      <c r="H20" s="20">
        <f t="shared" si="3"/>
        <v>10.357894736842109</v>
      </c>
    </row>
    <row r="21" spans="1:8">
      <c r="A21" s="2">
        <v>20</v>
      </c>
      <c r="B21" s="2">
        <f t="shared" si="1"/>
        <v>115</v>
      </c>
      <c r="C21" s="3">
        <f t="shared" si="2"/>
        <v>1.9166666666666667</v>
      </c>
      <c r="D21" s="3">
        <v>98.7</v>
      </c>
      <c r="E21" s="3">
        <f t="shared" si="0"/>
        <v>98.7</v>
      </c>
      <c r="F21" s="20">
        <f t="shared" si="4"/>
        <v>3.7000000000000028</v>
      </c>
      <c r="G21" s="20">
        <f t="shared" si="5"/>
        <v>20.100000000000009</v>
      </c>
      <c r="H21" s="20">
        <f t="shared" si="3"/>
        <v>10.486956521739135</v>
      </c>
    </row>
    <row r="22" spans="1:8">
      <c r="A22" s="2">
        <v>20</v>
      </c>
      <c r="B22" s="2">
        <f t="shared" si="1"/>
        <v>135</v>
      </c>
      <c r="C22" s="3">
        <f t="shared" si="2"/>
        <v>2.25</v>
      </c>
      <c r="D22" s="3">
        <v>102</v>
      </c>
      <c r="E22" s="3">
        <f t="shared" si="0"/>
        <v>102</v>
      </c>
      <c r="F22" s="20">
        <f t="shared" si="4"/>
        <v>3.2999999999999972</v>
      </c>
      <c r="G22" s="20">
        <f t="shared" si="5"/>
        <v>23.400000000000006</v>
      </c>
      <c r="H22" s="20">
        <f t="shared" si="3"/>
        <v>10.400000000000002</v>
      </c>
    </row>
    <row r="23" spans="1:8">
      <c r="A23" s="2">
        <v>20</v>
      </c>
      <c r="B23" s="2">
        <f t="shared" si="1"/>
        <v>155</v>
      </c>
      <c r="C23" s="3">
        <f t="shared" si="2"/>
        <v>2.5833333333333335</v>
      </c>
      <c r="D23" s="3">
        <v>105.5</v>
      </c>
      <c r="E23" s="3">
        <v>95</v>
      </c>
      <c r="F23" s="20">
        <f t="shared" si="4"/>
        <v>3.5</v>
      </c>
      <c r="G23" s="20">
        <f t="shared" si="5"/>
        <v>26.900000000000006</v>
      </c>
      <c r="H23" s="20">
        <f t="shared" si="3"/>
        <v>10.412903225806453</v>
      </c>
    </row>
    <row r="24" spans="1:8">
      <c r="A24" s="2">
        <v>20</v>
      </c>
      <c r="B24" s="2">
        <f t="shared" si="1"/>
        <v>175</v>
      </c>
      <c r="C24" s="3">
        <f t="shared" si="2"/>
        <v>2.9166666666666665</v>
      </c>
      <c r="D24" s="3">
        <v>98.1</v>
      </c>
      <c r="E24" s="3">
        <f t="shared" si="0"/>
        <v>98.1</v>
      </c>
      <c r="F24" s="20">
        <f t="shared" si="4"/>
        <v>3.0999999999999943</v>
      </c>
      <c r="G24" s="20">
        <f t="shared" si="5"/>
        <v>30</v>
      </c>
      <c r="H24" s="20">
        <f t="shared" si="3"/>
        <v>10.285714285714286</v>
      </c>
    </row>
    <row r="25" spans="1:8">
      <c r="A25" s="2">
        <v>20</v>
      </c>
      <c r="B25" s="2">
        <f t="shared" si="1"/>
        <v>195</v>
      </c>
      <c r="C25" s="3">
        <f t="shared" si="2"/>
        <v>3.25</v>
      </c>
      <c r="D25" s="3">
        <v>101.5</v>
      </c>
      <c r="E25" s="3">
        <f t="shared" si="0"/>
        <v>101.5</v>
      </c>
      <c r="F25" s="20">
        <f t="shared" si="4"/>
        <v>3.4000000000000057</v>
      </c>
      <c r="G25" s="20">
        <f t="shared" si="5"/>
        <v>33.400000000000006</v>
      </c>
      <c r="H25" s="20">
        <f t="shared" si="3"/>
        <v>10.276923076923079</v>
      </c>
    </row>
    <row r="26" spans="1:8">
      <c r="A26" s="2">
        <v>20</v>
      </c>
      <c r="B26" s="2">
        <f t="shared" si="1"/>
        <v>215</v>
      </c>
      <c r="C26" s="3">
        <f t="shared" si="2"/>
        <v>3.5833333333333335</v>
      </c>
      <c r="D26" s="3">
        <v>104.6</v>
      </c>
      <c r="E26" s="3">
        <v>95</v>
      </c>
      <c r="F26" s="20">
        <f t="shared" si="4"/>
        <v>3.0999999999999943</v>
      </c>
      <c r="G26" s="20">
        <f t="shared" si="5"/>
        <v>36.5</v>
      </c>
      <c r="H26" s="20">
        <f t="shared" si="3"/>
        <v>10.186046511627907</v>
      </c>
    </row>
    <row r="27" spans="1:8">
      <c r="A27" s="2">
        <v>20</v>
      </c>
      <c r="B27" s="2">
        <f t="shared" si="1"/>
        <v>235</v>
      </c>
      <c r="C27" s="3">
        <f t="shared" si="2"/>
        <v>3.9166666666666665</v>
      </c>
      <c r="D27" s="3">
        <v>98.5</v>
      </c>
      <c r="E27" s="3">
        <f t="shared" si="0"/>
        <v>98.5</v>
      </c>
      <c r="F27" s="20">
        <f t="shared" si="4"/>
        <v>3.5</v>
      </c>
      <c r="G27" s="20">
        <f t="shared" si="5"/>
        <v>40</v>
      </c>
      <c r="H27" s="20">
        <f t="shared" si="3"/>
        <v>10.212765957446809</v>
      </c>
    </row>
    <row r="28" spans="1:8">
      <c r="A28" s="2">
        <v>20</v>
      </c>
      <c r="B28" s="2">
        <f t="shared" si="1"/>
        <v>255</v>
      </c>
      <c r="C28" s="3">
        <f t="shared" si="2"/>
        <v>4.25</v>
      </c>
      <c r="D28" s="3">
        <v>105.5</v>
      </c>
      <c r="E28" s="3">
        <f t="shared" si="0"/>
        <v>105.5</v>
      </c>
      <c r="F28" s="20">
        <f t="shared" si="4"/>
        <v>7</v>
      </c>
      <c r="G28" s="20">
        <f t="shared" si="5"/>
        <v>47</v>
      </c>
      <c r="H28" s="20">
        <f t="shared" si="3"/>
        <v>11.058823529411764</v>
      </c>
    </row>
  </sheetData>
  <mergeCells count="4">
    <mergeCell ref="A8:C8"/>
    <mergeCell ref="D8:E8"/>
    <mergeCell ref="F8:G8"/>
    <mergeCell ref="D9:E9"/>
  </mergeCells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23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16</v>
      </c>
      <c r="D6" s="8"/>
      <c r="F6" s="19" t="s">
        <v>1</v>
      </c>
      <c r="G6" s="19" t="s">
        <v>37</v>
      </c>
      <c r="H6" s="19" t="s">
        <v>2</v>
      </c>
      <c r="I6" s="19">
        <v>1</v>
      </c>
      <c r="J6" s="6" t="s">
        <v>20</v>
      </c>
      <c r="L6" s="6" t="s">
        <v>25</v>
      </c>
      <c r="N6" s="6" t="s">
        <v>35</v>
      </c>
      <c r="O6" s="39">
        <v>259355</v>
      </c>
      <c r="P6" s="39">
        <v>992938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201</v>
      </c>
      <c r="E10" s="3">
        <f>D10</f>
        <v>201</v>
      </c>
      <c r="F10" s="3">
        <v>0</v>
      </c>
      <c r="G10" s="3">
        <v>0</v>
      </c>
      <c r="H10" s="3">
        <v>0</v>
      </c>
    </row>
    <row r="11" spans="1:41">
      <c r="A11" s="2">
        <v>10</v>
      </c>
      <c r="B11" s="2">
        <f>A11+B10</f>
        <v>10</v>
      </c>
      <c r="C11" s="3">
        <f t="shared" ref="C11:C24" si="0">B11/60</f>
        <v>0.16666666666666666</v>
      </c>
      <c r="D11" s="3">
        <v>200.7</v>
      </c>
      <c r="E11" s="3">
        <f t="shared" ref="E11:E24" si="1">D11</f>
        <v>200.7</v>
      </c>
      <c r="F11" s="3">
        <f>(D10-D11)+(E10-D10)</f>
        <v>0.30000000000001137</v>
      </c>
      <c r="G11" s="3">
        <f>F10+F11</f>
        <v>0.30000000000001137</v>
      </c>
      <c r="H11" s="3">
        <f t="shared" ref="H11:H22" si="2">G11/C11</f>
        <v>1.8000000000000682</v>
      </c>
    </row>
    <row r="12" spans="1:41">
      <c r="A12" s="2">
        <v>10</v>
      </c>
      <c r="B12" s="2">
        <f t="shared" ref="B12:B24" si="3">A12+B11</f>
        <v>20</v>
      </c>
      <c r="C12" s="3">
        <f t="shared" si="0"/>
        <v>0.33333333333333331</v>
      </c>
      <c r="D12" s="3">
        <v>200</v>
      </c>
      <c r="E12" s="3">
        <f t="shared" si="1"/>
        <v>200</v>
      </c>
      <c r="F12" s="3">
        <f t="shared" ref="F12:F22" si="4">(D11-D12)+(E11-D11)</f>
        <v>0.69999999999998863</v>
      </c>
      <c r="G12" s="3">
        <f>G11+F12</f>
        <v>1</v>
      </c>
      <c r="H12" s="3">
        <f t="shared" si="2"/>
        <v>3</v>
      </c>
    </row>
    <row r="13" spans="1:41">
      <c r="A13" s="2">
        <v>10</v>
      </c>
      <c r="B13" s="2">
        <f t="shared" si="3"/>
        <v>30</v>
      </c>
      <c r="C13" s="3">
        <f t="shared" si="0"/>
        <v>0.5</v>
      </c>
      <c r="D13" s="3">
        <v>199.5</v>
      </c>
      <c r="E13" s="3">
        <f t="shared" si="1"/>
        <v>199.5</v>
      </c>
      <c r="F13" s="3">
        <f t="shared" si="4"/>
        <v>0.5</v>
      </c>
      <c r="G13" s="3">
        <f>G12+F13</f>
        <v>1.5</v>
      </c>
      <c r="H13" s="3">
        <f t="shared" si="2"/>
        <v>3</v>
      </c>
    </row>
    <row r="14" spans="1:41">
      <c r="A14" s="2">
        <v>10</v>
      </c>
      <c r="B14" s="2">
        <f t="shared" si="3"/>
        <v>40</v>
      </c>
      <c r="C14" s="3">
        <f t="shared" si="0"/>
        <v>0.66666666666666663</v>
      </c>
      <c r="D14" s="3">
        <v>199.2</v>
      </c>
      <c r="E14" s="3">
        <f t="shared" si="1"/>
        <v>199.2</v>
      </c>
      <c r="F14" s="3">
        <f t="shared" si="4"/>
        <v>0.30000000000001137</v>
      </c>
      <c r="G14" s="3">
        <f>G13+F14</f>
        <v>1.8000000000000114</v>
      </c>
      <c r="H14" s="3">
        <f t="shared" si="2"/>
        <v>2.7000000000000171</v>
      </c>
    </row>
    <row r="15" spans="1:41">
      <c r="A15" s="2">
        <v>10</v>
      </c>
      <c r="B15" s="2">
        <f t="shared" si="3"/>
        <v>50</v>
      </c>
      <c r="C15" s="3">
        <f t="shared" si="0"/>
        <v>0.83333333333333337</v>
      </c>
      <c r="D15" s="3">
        <v>198.8</v>
      </c>
      <c r="E15" s="3">
        <f t="shared" si="1"/>
        <v>198.8</v>
      </c>
      <c r="F15" s="3">
        <f t="shared" si="4"/>
        <v>0.39999999999997726</v>
      </c>
      <c r="G15" s="3">
        <f>G14+F15</f>
        <v>2.1999999999999886</v>
      </c>
      <c r="H15" s="3">
        <f t="shared" si="2"/>
        <v>2.6399999999999864</v>
      </c>
    </row>
    <row r="16" spans="1:41">
      <c r="A16" s="2">
        <v>10</v>
      </c>
      <c r="B16" s="2">
        <f t="shared" si="3"/>
        <v>60</v>
      </c>
      <c r="C16" s="3">
        <f t="shared" si="0"/>
        <v>1</v>
      </c>
      <c r="D16" s="3">
        <v>198.5</v>
      </c>
      <c r="E16" s="3">
        <f t="shared" si="1"/>
        <v>198.5</v>
      </c>
      <c r="F16" s="3">
        <f t="shared" si="4"/>
        <v>0.30000000000001137</v>
      </c>
      <c r="G16" s="3">
        <f>G15+F16</f>
        <v>2.5</v>
      </c>
      <c r="H16" s="3">
        <f t="shared" si="2"/>
        <v>2.5</v>
      </c>
    </row>
    <row r="17" spans="1:8">
      <c r="A17" s="2">
        <v>20</v>
      </c>
      <c r="B17" s="2">
        <f t="shared" si="3"/>
        <v>80</v>
      </c>
      <c r="C17" s="3">
        <f t="shared" si="0"/>
        <v>1.3333333333333333</v>
      </c>
      <c r="D17" s="3">
        <v>197.6</v>
      </c>
      <c r="E17" s="3">
        <f t="shared" si="1"/>
        <v>197.6</v>
      </c>
      <c r="F17" s="3">
        <f t="shared" si="4"/>
        <v>0.90000000000000568</v>
      </c>
      <c r="G17" s="3">
        <f t="shared" ref="G17:G22" si="5">G16+F17</f>
        <v>3.4000000000000057</v>
      </c>
      <c r="H17" s="3">
        <f t="shared" si="2"/>
        <v>2.5500000000000043</v>
      </c>
    </row>
    <row r="18" spans="1:8">
      <c r="A18" s="2">
        <v>20</v>
      </c>
      <c r="B18" s="2">
        <f t="shared" si="3"/>
        <v>100</v>
      </c>
      <c r="C18" s="3">
        <f t="shared" si="0"/>
        <v>1.6666666666666667</v>
      </c>
      <c r="D18" s="3">
        <v>196.7</v>
      </c>
      <c r="E18" s="3">
        <f t="shared" si="1"/>
        <v>196.7</v>
      </c>
      <c r="F18" s="3">
        <f t="shared" si="4"/>
        <v>0.90000000000000568</v>
      </c>
      <c r="G18" s="3">
        <f t="shared" si="5"/>
        <v>4.3000000000000114</v>
      </c>
      <c r="H18" s="3">
        <f t="shared" si="2"/>
        <v>2.5800000000000067</v>
      </c>
    </row>
    <row r="19" spans="1:8">
      <c r="A19" s="2">
        <v>20</v>
      </c>
      <c r="B19" s="2">
        <f t="shared" si="3"/>
        <v>120</v>
      </c>
      <c r="C19" s="3">
        <f t="shared" si="0"/>
        <v>2</v>
      </c>
      <c r="D19" s="3">
        <v>195.8</v>
      </c>
      <c r="E19" s="3">
        <f t="shared" si="1"/>
        <v>195.8</v>
      </c>
      <c r="F19" s="3">
        <f t="shared" si="4"/>
        <v>0.89999999999997726</v>
      </c>
      <c r="G19" s="3">
        <f t="shared" si="5"/>
        <v>5.1999999999999886</v>
      </c>
      <c r="H19" s="3">
        <f t="shared" si="2"/>
        <v>2.5999999999999943</v>
      </c>
    </row>
    <row r="20" spans="1:8">
      <c r="A20" s="2">
        <v>30</v>
      </c>
      <c r="B20" s="2">
        <f t="shared" si="3"/>
        <v>150</v>
      </c>
      <c r="C20" s="3">
        <f t="shared" si="0"/>
        <v>2.5</v>
      </c>
      <c r="D20" s="3">
        <v>194.5</v>
      </c>
      <c r="E20" s="3">
        <f t="shared" si="1"/>
        <v>194.5</v>
      </c>
      <c r="F20" s="3">
        <f t="shared" si="4"/>
        <v>1.3000000000000114</v>
      </c>
      <c r="G20" s="3">
        <f t="shared" si="5"/>
        <v>6.5</v>
      </c>
      <c r="H20" s="3">
        <f t="shared" si="2"/>
        <v>2.6</v>
      </c>
    </row>
    <row r="21" spans="1:8">
      <c r="A21" s="2">
        <v>30</v>
      </c>
      <c r="B21" s="2">
        <f t="shared" si="3"/>
        <v>180</v>
      </c>
      <c r="C21" s="3">
        <f t="shared" si="0"/>
        <v>3</v>
      </c>
      <c r="D21" s="3">
        <v>193</v>
      </c>
      <c r="E21" s="3">
        <v>201</v>
      </c>
      <c r="F21" s="3">
        <f t="shared" si="4"/>
        <v>1.5</v>
      </c>
      <c r="G21" s="3">
        <f t="shared" si="5"/>
        <v>8</v>
      </c>
      <c r="H21" s="3">
        <f t="shared" si="2"/>
        <v>2.6666666666666665</v>
      </c>
    </row>
    <row r="22" spans="1:8">
      <c r="A22" s="2">
        <v>60</v>
      </c>
      <c r="B22" s="2">
        <f t="shared" si="3"/>
        <v>240</v>
      </c>
      <c r="C22" s="3">
        <f t="shared" si="0"/>
        <v>4</v>
      </c>
      <c r="D22" s="3">
        <v>197.8</v>
      </c>
      <c r="E22" s="3">
        <f t="shared" si="1"/>
        <v>197.8</v>
      </c>
      <c r="F22" s="3">
        <f t="shared" si="4"/>
        <v>3.1999999999999886</v>
      </c>
      <c r="G22" s="3">
        <f t="shared" si="5"/>
        <v>11.199999999999989</v>
      </c>
      <c r="H22" s="3">
        <f t="shared" si="2"/>
        <v>2.7999999999999972</v>
      </c>
    </row>
    <row r="23" spans="1:8">
      <c r="A23" s="2">
        <v>60</v>
      </c>
      <c r="B23" s="2">
        <f t="shared" si="3"/>
        <v>300</v>
      </c>
      <c r="C23" s="3">
        <f t="shared" si="0"/>
        <v>5</v>
      </c>
      <c r="D23" s="3">
        <v>194</v>
      </c>
      <c r="E23" s="3">
        <f t="shared" si="1"/>
        <v>194</v>
      </c>
      <c r="F23" s="3">
        <f>(D22-D23)+(E22-D22)</f>
        <v>3.8000000000000114</v>
      </c>
      <c r="G23" s="3">
        <f>G22+F23</f>
        <v>15</v>
      </c>
      <c r="H23" s="3">
        <f>G23/C23</f>
        <v>3</v>
      </c>
    </row>
    <row r="24" spans="1:8">
      <c r="A24" s="2">
        <v>20</v>
      </c>
      <c r="B24" s="2">
        <f t="shared" si="3"/>
        <v>320</v>
      </c>
      <c r="C24" s="3">
        <f t="shared" si="0"/>
        <v>5.333333333333333</v>
      </c>
      <c r="D24" s="3">
        <v>193</v>
      </c>
      <c r="E24" s="3">
        <f t="shared" si="1"/>
        <v>193</v>
      </c>
      <c r="F24" s="3">
        <f>(D23-D24)+(E23-D23)</f>
        <v>1</v>
      </c>
      <c r="G24" s="3">
        <f>G23+F24</f>
        <v>16</v>
      </c>
      <c r="H24" s="3">
        <f>G24/C24</f>
        <v>3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29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16</v>
      </c>
      <c r="D6" s="8"/>
      <c r="F6" s="19" t="s">
        <v>1</v>
      </c>
      <c r="G6" s="19" t="s">
        <v>37</v>
      </c>
      <c r="H6" s="19" t="s">
        <v>2</v>
      </c>
      <c r="I6" s="19">
        <v>2</v>
      </c>
      <c r="J6" s="6" t="s">
        <v>20</v>
      </c>
      <c r="L6" s="6" t="s">
        <v>25</v>
      </c>
      <c r="N6" s="6" t="s">
        <v>35</v>
      </c>
      <c r="O6" s="39">
        <v>259355</v>
      </c>
      <c r="P6" s="39">
        <v>992938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272</v>
      </c>
      <c r="E10" s="3">
        <f>D10</f>
        <v>272</v>
      </c>
      <c r="F10" s="3">
        <v>0</v>
      </c>
      <c r="G10" s="3">
        <v>0</v>
      </c>
      <c r="H10" s="3">
        <v>0</v>
      </c>
    </row>
    <row r="11" spans="1:41">
      <c r="A11" s="2">
        <v>10</v>
      </c>
      <c r="B11" s="2">
        <f>A11+B10</f>
        <v>10</v>
      </c>
      <c r="C11" s="3">
        <f t="shared" ref="C11:C24" si="0">B11/60</f>
        <v>0.16666666666666666</v>
      </c>
      <c r="D11" s="3">
        <v>271.7</v>
      </c>
      <c r="E11" s="3">
        <f t="shared" ref="E11:E24" si="1">D11</f>
        <v>271.7</v>
      </c>
      <c r="F11" s="3">
        <f>(D10-D11)+(E10-D10)</f>
        <v>0.30000000000001137</v>
      </c>
      <c r="G11" s="3">
        <f>F10+F11</f>
        <v>0.30000000000001137</v>
      </c>
      <c r="H11" s="3">
        <f t="shared" ref="H11:H22" si="2">G11/C11</f>
        <v>1.8000000000000682</v>
      </c>
    </row>
    <row r="12" spans="1:41">
      <c r="A12" s="2">
        <v>10</v>
      </c>
      <c r="B12" s="2">
        <f t="shared" ref="B12:B24" si="3">A12+B11</f>
        <v>20</v>
      </c>
      <c r="C12" s="3">
        <f t="shared" si="0"/>
        <v>0.33333333333333331</v>
      </c>
      <c r="D12" s="3">
        <v>271.5</v>
      </c>
      <c r="E12" s="3">
        <f t="shared" si="1"/>
        <v>271.5</v>
      </c>
      <c r="F12" s="3">
        <f t="shared" ref="F12:F24" si="4">(D11-D12)+(E11-D11)</f>
        <v>0.19999999999998863</v>
      </c>
      <c r="G12" s="3">
        <f>G11+F12</f>
        <v>0.5</v>
      </c>
      <c r="H12" s="3">
        <f t="shared" si="2"/>
        <v>1.5</v>
      </c>
    </row>
    <row r="13" spans="1:41">
      <c r="A13" s="2">
        <v>10</v>
      </c>
      <c r="B13" s="2">
        <f t="shared" si="3"/>
        <v>30</v>
      </c>
      <c r="C13" s="3">
        <f t="shared" si="0"/>
        <v>0.5</v>
      </c>
      <c r="D13" s="3">
        <v>271.2</v>
      </c>
      <c r="E13" s="3">
        <f t="shared" si="1"/>
        <v>271.2</v>
      </c>
      <c r="F13" s="3">
        <f t="shared" si="4"/>
        <v>0.30000000000001137</v>
      </c>
      <c r="G13" s="3">
        <f>G12+F13</f>
        <v>0.80000000000001137</v>
      </c>
      <c r="H13" s="3">
        <f t="shared" si="2"/>
        <v>1.6000000000000227</v>
      </c>
    </row>
    <row r="14" spans="1:41">
      <c r="A14" s="2">
        <v>10</v>
      </c>
      <c r="B14" s="2">
        <f t="shared" si="3"/>
        <v>40</v>
      </c>
      <c r="C14" s="3">
        <f t="shared" si="0"/>
        <v>0.66666666666666663</v>
      </c>
      <c r="D14" s="3">
        <v>271.10000000000002</v>
      </c>
      <c r="E14" s="3">
        <f t="shared" si="1"/>
        <v>271.10000000000002</v>
      </c>
      <c r="F14" s="3">
        <f t="shared" si="4"/>
        <v>9.9999999999965894E-2</v>
      </c>
      <c r="G14" s="3">
        <f>G13+F14</f>
        <v>0.89999999999997726</v>
      </c>
      <c r="H14" s="3">
        <f t="shared" si="2"/>
        <v>1.3499999999999659</v>
      </c>
    </row>
    <row r="15" spans="1:41">
      <c r="A15" s="2">
        <v>10</v>
      </c>
      <c r="B15" s="2">
        <f t="shared" si="3"/>
        <v>50</v>
      </c>
      <c r="C15" s="3">
        <f t="shared" si="0"/>
        <v>0.83333333333333337</v>
      </c>
      <c r="D15" s="3">
        <v>271</v>
      </c>
      <c r="E15" s="3">
        <f t="shared" si="1"/>
        <v>271</v>
      </c>
      <c r="F15" s="3">
        <f t="shared" si="4"/>
        <v>0.10000000000002274</v>
      </c>
      <c r="G15" s="3">
        <f>G14+F15</f>
        <v>1</v>
      </c>
      <c r="H15" s="3">
        <f t="shared" si="2"/>
        <v>1.2</v>
      </c>
    </row>
    <row r="16" spans="1:41">
      <c r="A16" s="2">
        <v>10</v>
      </c>
      <c r="B16" s="2">
        <f t="shared" si="3"/>
        <v>60</v>
      </c>
      <c r="C16" s="3">
        <f t="shared" si="0"/>
        <v>1</v>
      </c>
      <c r="D16" s="3">
        <v>270.8</v>
      </c>
      <c r="E16" s="3">
        <f t="shared" si="1"/>
        <v>270.8</v>
      </c>
      <c r="F16" s="3">
        <f t="shared" si="4"/>
        <v>0.19999999999998863</v>
      </c>
      <c r="G16" s="3">
        <f>G15+F16</f>
        <v>1.1999999999999886</v>
      </c>
      <c r="H16" s="3">
        <f t="shared" si="2"/>
        <v>1.1999999999999886</v>
      </c>
    </row>
    <row r="17" spans="1:8">
      <c r="A17" s="2">
        <v>20</v>
      </c>
      <c r="B17" s="2">
        <f t="shared" si="3"/>
        <v>80</v>
      </c>
      <c r="C17" s="3">
        <f t="shared" si="0"/>
        <v>1.3333333333333333</v>
      </c>
      <c r="D17" s="3">
        <v>270.7</v>
      </c>
      <c r="E17" s="3">
        <f t="shared" si="1"/>
        <v>270.7</v>
      </c>
      <c r="F17" s="3">
        <f t="shared" si="4"/>
        <v>0.10000000000002274</v>
      </c>
      <c r="G17" s="3">
        <f t="shared" ref="G17:G22" si="5">G16+F17</f>
        <v>1.3000000000000114</v>
      </c>
      <c r="H17" s="3">
        <f t="shared" si="2"/>
        <v>0.97500000000000853</v>
      </c>
    </row>
    <row r="18" spans="1:8">
      <c r="A18" s="2">
        <v>20</v>
      </c>
      <c r="B18" s="2">
        <f t="shared" si="3"/>
        <v>100</v>
      </c>
      <c r="C18" s="3">
        <f t="shared" si="0"/>
        <v>1.6666666666666667</v>
      </c>
      <c r="D18" s="3">
        <v>270.2</v>
      </c>
      <c r="E18" s="3">
        <f t="shared" si="1"/>
        <v>270.2</v>
      </c>
      <c r="F18" s="3">
        <f t="shared" si="4"/>
        <v>0.5</v>
      </c>
      <c r="G18" s="3">
        <f t="shared" si="5"/>
        <v>1.8000000000000114</v>
      </c>
      <c r="H18" s="3">
        <f t="shared" si="2"/>
        <v>1.0800000000000067</v>
      </c>
    </row>
    <row r="19" spans="1:8">
      <c r="A19" s="2">
        <v>20</v>
      </c>
      <c r="B19" s="2">
        <f t="shared" si="3"/>
        <v>120</v>
      </c>
      <c r="C19" s="3">
        <f t="shared" si="0"/>
        <v>2</v>
      </c>
      <c r="D19" s="3">
        <v>270</v>
      </c>
      <c r="E19" s="3">
        <f t="shared" si="1"/>
        <v>270</v>
      </c>
      <c r="F19" s="3">
        <f t="shared" si="4"/>
        <v>0.19999999999998863</v>
      </c>
      <c r="G19" s="3">
        <f t="shared" si="5"/>
        <v>2</v>
      </c>
      <c r="H19" s="3">
        <f t="shared" si="2"/>
        <v>1</v>
      </c>
    </row>
    <row r="20" spans="1:8">
      <c r="A20" s="2">
        <v>30</v>
      </c>
      <c r="B20" s="2">
        <f t="shared" si="3"/>
        <v>150</v>
      </c>
      <c r="C20" s="3">
        <f t="shared" si="0"/>
        <v>2.5</v>
      </c>
      <c r="D20" s="3">
        <v>269.7</v>
      </c>
      <c r="E20" s="3">
        <f t="shared" si="1"/>
        <v>269.7</v>
      </c>
      <c r="F20" s="3">
        <f t="shared" si="4"/>
        <v>0.30000000000001137</v>
      </c>
      <c r="G20" s="3">
        <f t="shared" si="5"/>
        <v>2.3000000000000114</v>
      </c>
      <c r="H20" s="3">
        <f t="shared" si="2"/>
        <v>0.92000000000000459</v>
      </c>
    </row>
    <row r="21" spans="1:8">
      <c r="A21" s="2">
        <v>30</v>
      </c>
      <c r="B21" s="2">
        <f t="shared" si="3"/>
        <v>180</v>
      </c>
      <c r="C21" s="3">
        <f t="shared" si="0"/>
        <v>3</v>
      </c>
      <c r="D21" s="3">
        <v>269</v>
      </c>
      <c r="E21" s="3">
        <f t="shared" si="1"/>
        <v>269</v>
      </c>
      <c r="F21" s="3">
        <f t="shared" si="4"/>
        <v>0.69999999999998863</v>
      </c>
      <c r="G21" s="3">
        <f t="shared" si="5"/>
        <v>3</v>
      </c>
      <c r="H21" s="3">
        <f t="shared" si="2"/>
        <v>1</v>
      </c>
    </row>
    <row r="22" spans="1:8">
      <c r="A22" s="2">
        <v>60</v>
      </c>
      <c r="B22" s="2">
        <f t="shared" si="3"/>
        <v>240</v>
      </c>
      <c r="C22" s="3">
        <f t="shared" si="0"/>
        <v>4</v>
      </c>
      <c r="D22" s="3">
        <v>268.10000000000002</v>
      </c>
      <c r="E22" s="3">
        <f t="shared" si="1"/>
        <v>268.10000000000002</v>
      </c>
      <c r="F22" s="3">
        <f t="shared" si="4"/>
        <v>0.89999999999997726</v>
      </c>
      <c r="G22" s="3">
        <f t="shared" si="5"/>
        <v>3.8999999999999773</v>
      </c>
      <c r="H22" s="3">
        <f t="shared" si="2"/>
        <v>0.97499999999999432</v>
      </c>
    </row>
    <row r="23" spans="1:8">
      <c r="A23" s="2">
        <v>60</v>
      </c>
      <c r="B23" s="2">
        <f t="shared" si="3"/>
        <v>300</v>
      </c>
      <c r="C23" s="3">
        <f t="shared" si="0"/>
        <v>5</v>
      </c>
      <c r="D23" s="3">
        <v>267.2</v>
      </c>
      <c r="E23" s="3">
        <f t="shared" si="1"/>
        <v>267.2</v>
      </c>
      <c r="F23" s="3">
        <f t="shared" si="4"/>
        <v>0.90000000000003411</v>
      </c>
      <c r="G23" s="3">
        <f>G22+F23</f>
        <v>4.8000000000000114</v>
      </c>
      <c r="H23" s="3">
        <f>G23/C23</f>
        <v>0.9600000000000023</v>
      </c>
    </row>
    <row r="24" spans="1:8">
      <c r="A24" s="2">
        <v>20</v>
      </c>
      <c r="B24" s="2">
        <f t="shared" si="3"/>
        <v>320</v>
      </c>
      <c r="C24" s="3">
        <f t="shared" si="0"/>
        <v>5.333333333333333</v>
      </c>
      <c r="D24" s="3">
        <v>266.8</v>
      </c>
      <c r="E24" s="3">
        <f t="shared" si="1"/>
        <v>266.8</v>
      </c>
      <c r="F24" s="3">
        <f t="shared" si="4"/>
        <v>0.39999999999997726</v>
      </c>
      <c r="G24" s="3">
        <f>G23+F24</f>
        <v>5.1999999999999886</v>
      </c>
      <c r="H24" s="3">
        <f>G24/C24</f>
        <v>0.97499999999999787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30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29"/>
      <c r="N2" s="29"/>
      <c r="O2" s="29"/>
      <c r="P2" s="29"/>
      <c r="Q2" s="29"/>
      <c r="R2" s="29"/>
      <c r="S2" s="29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16</v>
      </c>
      <c r="D6" s="8"/>
      <c r="F6" s="19" t="s">
        <v>1</v>
      </c>
      <c r="G6" s="19" t="s">
        <v>37</v>
      </c>
      <c r="H6" s="19" t="s">
        <v>2</v>
      </c>
      <c r="I6" s="19">
        <v>3</v>
      </c>
      <c r="J6" s="6" t="s">
        <v>20</v>
      </c>
      <c r="L6" s="6" t="s">
        <v>25</v>
      </c>
      <c r="N6" s="6" t="s">
        <v>35</v>
      </c>
      <c r="O6" s="39">
        <v>259355</v>
      </c>
      <c r="P6" s="39">
        <v>992938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233</v>
      </c>
      <c r="E10" s="3">
        <f>D10</f>
        <v>233</v>
      </c>
      <c r="F10" s="3">
        <v>0</v>
      </c>
      <c r="G10" s="3">
        <v>0</v>
      </c>
      <c r="H10" s="3">
        <v>0</v>
      </c>
    </row>
    <row r="11" spans="1:41">
      <c r="A11" s="2">
        <v>10</v>
      </c>
      <c r="B11" s="2">
        <f>A11+B10</f>
        <v>10</v>
      </c>
      <c r="C11" s="3">
        <f t="shared" ref="C11:C24" si="0">B11/60</f>
        <v>0.16666666666666666</v>
      </c>
      <c r="D11" s="3">
        <v>232.5</v>
      </c>
      <c r="E11" s="3">
        <f t="shared" ref="E11:E24" si="1">D11</f>
        <v>232.5</v>
      </c>
      <c r="F11" s="3">
        <f>(D10-D11)+(E10-D10)</f>
        <v>0.5</v>
      </c>
      <c r="G11" s="3">
        <f>F10+F11</f>
        <v>0.5</v>
      </c>
      <c r="H11" s="3">
        <f t="shared" ref="H11:H24" si="2">G11/C11</f>
        <v>3</v>
      </c>
    </row>
    <row r="12" spans="1:41">
      <c r="A12" s="2">
        <v>10</v>
      </c>
      <c r="B12" s="2">
        <f>A12+B11</f>
        <v>20</v>
      </c>
      <c r="C12" s="3">
        <f t="shared" si="0"/>
        <v>0.33333333333333331</v>
      </c>
      <c r="D12" s="3">
        <v>232</v>
      </c>
      <c r="E12" s="3">
        <f t="shared" si="1"/>
        <v>232</v>
      </c>
      <c r="F12" s="3">
        <f t="shared" ref="F12:F24" si="3">(D11-D12)+(E11-D11)</f>
        <v>0.5</v>
      </c>
      <c r="G12" s="3">
        <f>G11+F12</f>
        <v>1</v>
      </c>
      <c r="H12" s="3">
        <f t="shared" si="2"/>
        <v>3</v>
      </c>
    </row>
    <row r="13" spans="1:41">
      <c r="A13" s="2">
        <v>10</v>
      </c>
      <c r="B13" s="2">
        <f>A13+B12</f>
        <v>30</v>
      </c>
      <c r="C13" s="3">
        <f t="shared" si="0"/>
        <v>0.5</v>
      </c>
      <c r="D13" s="3">
        <v>231.6</v>
      </c>
      <c r="E13" s="3">
        <f t="shared" si="1"/>
        <v>231.6</v>
      </c>
      <c r="F13" s="3">
        <f t="shared" si="3"/>
        <v>0.40000000000000568</v>
      </c>
      <c r="G13" s="3">
        <f>G12+F13</f>
        <v>1.4000000000000057</v>
      </c>
      <c r="H13" s="3">
        <f t="shared" si="2"/>
        <v>2.8000000000000114</v>
      </c>
    </row>
    <row r="14" spans="1:41">
      <c r="A14" s="2">
        <v>10</v>
      </c>
      <c r="B14" s="2">
        <f>A14+B13</f>
        <v>40</v>
      </c>
      <c r="C14" s="3">
        <f t="shared" si="0"/>
        <v>0.66666666666666663</v>
      </c>
      <c r="D14" s="3">
        <v>231</v>
      </c>
      <c r="E14" s="3">
        <f t="shared" si="1"/>
        <v>231</v>
      </c>
      <c r="F14" s="3">
        <f t="shared" si="3"/>
        <v>0.59999999999999432</v>
      </c>
      <c r="G14" s="3">
        <f>G13+F14</f>
        <v>2</v>
      </c>
      <c r="H14" s="3">
        <f t="shared" si="2"/>
        <v>3</v>
      </c>
    </row>
    <row r="15" spans="1:41">
      <c r="A15" s="2">
        <v>10</v>
      </c>
      <c r="B15" s="2">
        <f>A15+B14</f>
        <v>50</v>
      </c>
      <c r="C15" s="3">
        <f t="shared" si="0"/>
        <v>0.83333333333333337</v>
      </c>
      <c r="D15" s="3">
        <v>230.4</v>
      </c>
      <c r="E15" s="3">
        <f t="shared" si="1"/>
        <v>230.4</v>
      </c>
      <c r="F15" s="3">
        <f t="shared" si="3"/>
        <v>0.59999999999999432</v>
      </c>
      <c r="G15" s="3">
        <f>G14+F15</f>
        <v>2.5999999999999943</v>
      </c>
      <c r="H15" s="3">
        <f t="shared" si="2"/>
        <v>3.119999999999993</v>
      </c>
    </row>
    <row r="16" spans="1:41">
      <c r="A16" s="2">
        <v>10</v>
      </c>
      <c r="B16" s="2">
        <v>60</v>
      </c>
      <c r="C16" s="3">
        <f t="shared" si="0"/>
        <v>1</v>
      </c>
      <c r="D16" s="3">
        <v>230.1</v>
      </c>
      <c r="E16" s="3">
        <f t="shared" si="1"/>
        <v>230.1</v>
      </c>
      <c r="F16" s="3">
        <f t="shared" si="3"/>
        <v>0.30000000000001137</v>
      </c>
      <c r="G16" s="3">
        <f>G15+F16</f>
        <v>2.9000000000000057</v>
      </c>
      <c r="H16" s="3">
        <f t="shared" si="2"/>
        <v>2.9000000000000057</v>
      </c>
    </row>
    <row r="17" spans="1:8">
      <c r="A17" s="2">
        <v>20</v>
      </c>
      <c r="B17" s="2">
        <f>A18+B16</f>
        <v>80</v>
      </c>
      <c r="C17" s="3">
        <f t="shared" si="0"/>
        <v>1.3333333333333333</v>
      </c>
      <c r="D17" s="3">
        <v>229.1</v>
      </c>
      <c r="E17" s="3">
        <f t="shared" si="1"/>
        <v>229.1</v>
      </c>
      <c r="F17" s="3">
        <f t="shared" si="3"/>
        <v>1</v>
      </c>
      <c r="G17" s="3">
        <f t="shared" ref="G17:G24" si="4">G16+F17</f>
        <v>3.9000000000000057</v>
      </c>
      <c r="H17" s="3">
        <f t="shared" si="2"/>
        <v>2.9250000000000043</v>
      </c>
    </row>
    <row r="18" spans="1:8">
      <c r="A18" s="2">
        <v>20</v>
      </c>
      <c r="B18" s="2">
        <f>A19+B17</f>
        <v>100</v>
      </c>
      <c r="C18" s="3">
        <f t="shared" si="0"/>
        <v>1.6666666666666667</v>
      </c>
      <c r="D18" s="3">
        <v>228.3</v>
      </c>
      <c r="E18" s="3">
        <f t="shared" si="1"/>
        <v>228.3</v>
      </c>
      <c r="F18" s="3">
        <f t="shared" si="3"/>
        <v>0.79999999999998295</v>
      </c>
      <c r="G18" s="3">
        <f t="shared" si="4"/>
        <v>4.6999999999999886</v>
      </c>
      <c r="H18" s="3">
        <f t="shared" si="2"/>
        <v>2.8199999999999932</v>
      </c>
    </row>
    <row r="19" spans="1:8">
      <c r="A19" s="2">
        <v>20</v>
      </c>
      <c r="B19" s="2">
        <v>120</v>
      </c>
      <c r="C19" s="3">
        <f t="shared" si="0"/>
        <v>2</v>
      </c>
      <c r="D19" s="3">
        <v>227.2</v>
      </c>
      <c r="E19" s="3">
        <f t="shared" si="1"/>
        <v>227.2</v>
      </c>
      <c r="F19" s="3">
        <f t="shared" si="3"/>
        <v>1.1000000000000227</v>
      </c>
      <c r="G19" s="3">
        <f t="shared" si="4"/>
        <v>5.8000000000000114</v>
      </c>
      <c r="H19" s="3">
        <f t="shared" si="2"/>
        <v>2.9000000000000057</v>
      </c>
    </row>
    <row r="20" spans="1:8">
      <c r="A20" s="2">
        <v>30</v>
      </c>
      <c r="B20" s="2">
        <f>A21+B19</f>
        <v>150</v>
      </c>
      <c r="C20" s="3">
        <f t="shared" si="0"/>
        <v>2.5</v>
      </c>
      <c r="D20" s="3">
        <v>225.6</v>
      </c>
      <c r="E20" s="3">
        <f t="shared" si="1"/>
        <v>225.6</v>
      </c>
      <c r="F20" s="3">
        <f t="shared" si="3"/>
        <v>1.5999999999999943</v>
      </c>
      <c r="G20" s="3">
        <f t="shared" si="4"/>
        <v>7.4000000000000057</v>
      </c>
      <c r="H20" s="3">
        <f t="shared" si="2"/>
        <v>2.9600000000000022</v>
      </c>
    </row>
    <row r="21" spans="1:8">
      <c r="A21" s="2">
        <v>30</v>
      </c>
      <c r="B21" s="2">
        <v>180</v>
      </c>
      <c r="C21" s="3">
        <f t="shared" si="0"/>
        <v>3</v>
      </c>
      <c r="D21" s="3">
        <v>224.4</v>
      </c>
      <c r="E21" s="3">
        <v>233</v>
      </c>
      <c r="F21" s="3">
        <f t="shared" si="3"/>
        <v>1.1999999999999886</v>
      </c>
      <c r="G21" s="3">
        <f t="shared" si="4"/>
        <v>8.5999999999999943</v>
      </c>
      <c r="H21" s="3">
        <f t="shared" si="2"/>
        <v>2.8666666666666649</v>
      </c>
    </row>
    <row r="22" spans="1:8">
      <c r="A22" s="2">
        <v>60</v>
      </c>
      <c r="B22" s="2">
        <f>A23+B21</f>
        <v>240</v>
      </c>
      <c r="C22" s="3">
        <f t="shared" si="0"/>
        <v>4</v>
      </c>
      <c r="D22" s="3">
        <v>228.7</v>
      </c>
      <c r="E22" s="3">
        <f t="shared" si="1"/>
        <v>228.7</v>
      </c>
      <c r="F22" s="3">
        <f t="shared" si="3"/>
        <v>4.3000000000000114</v>
      </c>
      <c r="G22" s="3">
        <f t="shared" si="4"/>
        <v>12.900000000000006</v>
      </c>
      <c r="H22" s="3">
        <f t="shared" si="2"/>
        <v>3.2250000000000014</v>
      </c>
    </row>
    <row r="23" spans="1:8">
      <c r="A23" s="2">
        <v>60</v>
      </c>
      <c r="B23" s="2">
        <v>300</v>
      </c>
      <c r="C23" s="3">
        <f t="shared" si="0"/>
        <v>5</v>
      </c>
      <c r="D23" s="3">
        <v>224.6</v>
      </c>
      <c r="E23" s="3">
        <f t="shared" si="1"/>
        <v>224.6</v>
      </c>
      <c r="F23" s="3">
        <f t="shared" si="3"/>
        <v>4.0999999999999943</v>
      </c>
      <c r="G23" s="3">
        <f t="shared" si="4"/>
        <v>17</v>
      </c>
      <c r="H23" s="3">
        <f t="shared" si="2"/>
        <v>3.4</v>
      </c>
    </row>
    <row r="24" spans="1:8">
      <c r="A24" s="2">
        <v>20</v>
      </c>
      <c r="B24" s="2">
        <v>320</v>
      </c>
      <c r="C24" s="3">
        <f t="shared" si="0"/>
        <v>5.333333333333333</v>
      </c>
      <c r="D24" s="3">
        <v>223.5</v>
      </c>
      <c r="E24" s="3">
        <f t="shared" si="1"/>
        <v>223.5</v>
      </c>
      <c r="F24" s="3">
        <f t="shared" si="3"/>
        <v>1.0999999999999943</v>
      </c>
      <c r="G24" s="3">
        <f t="shared" si="4"/>
        <v>18.099999999999994</v>
      </c>
      <c r="H24" s="3">
        <f t="shared" si="2"/>
        <v>3.3937499999999989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2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30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29"/>
      <c r="N2" s="29"/>
      <c r="O2" s="29"/>
      <c r="P2" s="29"/>
      <c r="Q2" s="29"/>
      <c r="R2" s="29"/>
      <c r="S2" s="29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15</v>
      </c>
      <c r="D6" s="8"/>
      <c r="F6" s="19" t="s">
        <v>1</v>
      </c>
      <c r="G6" s="19" t="s">
        <v>36</v>
      </c>
      <c r="H6" s="19" t="s">
        <v>2</v>
      </c>
      <c r="I6" s="19">
        <v>1</v>
      </c>
      <c r="J6" s="6" t="s">
        <v>20</v>
      </c>
      <c r="L6" s="6" t="s">
        <v>24</v>
      </c>
      <c r="N6" s="6" t="s">
        <v>35</v>
      </c>
      <c r="O6" s="40">
        <v>257502</v>
      </c>
      <c r="P6" s="40">
        <v>992819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37" t="s">
        <v>6</v>
      </c>
      <c r="J8" s="13"/>
      <c r="L8" s="36"/>
    </row>
    <row r="9" spans="1:41">
      <c r="A9" s="36" t="s">
        <v>7</v>
      </c>
      <c r="B9" s="36" t="s">
        <v>8</v>
      </c>
      <c r="C9" s="35" t="s">
        <v>9</v>
      </c>
      <c r="D9" s="66" t="s">
        <v>10</v>
      </c>
      <c r="E9" s="66"/>
      <c r="F9" s="37" t="s">
        <v>11</v>
      </c>
      <c r="G9" s="37" t="s">
        <v>23</v>
      </c>
      <c r="H9" s="37" t="s">
        <v>21</v>
      </c>
    </row>
    <row r="10" spans="1:41">
      <c r="A10" s="2">
        <v>0</v>
      </c>
      <c r="B10" s="2">
        <v>0</v>
      </c>
      <c r="C10" s="3">
        <v>0</v>
      </c>
      <c r="D10" s="3">
        <v>238</v>
      </c>
      <c r="E10" s="3">
        <f>D10</f>
        <v>238</v>
      </c>
      <c r="F10" s="3">
        <v>0</v>
      </c>
      <c r="G10" s="3">
        <v>0</v>
      </c>
      <c r="H10" s="3">
        <v>0</v>
      </c>
    </row>
    <row r="11" spans="1:41">
      <c r="A11" s="2">
        <v>5</v>
      </c>
      <c r="B11" s="2">
        <f>A11+B10</f>
        <v>5</v>
      </c>
      <c r="C11" s="3">
        <f t="shared" ref="C11:C32" si="0">B11/60</f>
        <v>8.3333333333333329E-2</v>
      </c>
      <c r="D11" s="3">
        <v>237.8</v>
      </c>
      <c r="E11" s="3">
        <f t="shared" ref="E11:E32" si="1">D11</f>
        <v>237.8</v>
      </c>
      <c r="F11" s="3">
        <f>(D10-D11)+(E10-D10)</f>
        <v>0.19999999999998863</v>
      </c>
      <c r="G11" s="3">
        <f>F10+F11</f>
        <v>0.19999999999998863</v>
      </c>
      <c r="H11" s="3">
        <f t="shared" ref="H11:H32" si="2">G11/C11</f>
        <v>2.3999999999998636</v>
      </c>
    </row>
    <row r="12" spans="1:41">
      <c r="A12" s="2">
        <v>5</v>
      </c>
      <c r="B12" s="2">
        <f t="shared" ref="B12:B32" si="3">A12+B11</f>
        <v>10</v>
      </c>
      <c r="C12" s="3">
        <f t="shared" si="0"/>
        <v>0.16666666666666666</v>
      </c>
      <c r="D12" s="3">
        <v>237.7</v>
      </c>
      <c r="E12" s="3">
        <f t="shared" si="1"/>
        <v>237.7</v>
      </c>
      <c r="F12" s="3">
        <f t="shared" ref="F12:F30" si="4">(D11-D12)+(E11-D11)</f>
        <v>0.10000000000002274</v>
      </c>
      <c r="G12" s="3">
        <f>G11+F12</f>
        <v>0.30000000000001137</v>
      </c>
      <c r="H12" s="3">
        <f t="shared" si="2"/>
        <v>1.8000000000000682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237.7</v>
      </c>
      <c r="E13" s="3">
        <f t="shared" si="1"/>
        <v>237.7</v>
      </c>
      <c r="F13" s="3">
        <f t="shared" si="4"/>
        <v>0</v>
      </c>
      <c r="G13" s="3">
        <f>G12+F13</f>
        <v>0.30000000000001137</v>
      </c>
      <c r="H13" s="3">
        <f t="shared" si="2"/>
        <v>1.2000000000000455</v>
      </c>
    </row>
    <row r="14" spans="1:41">
      <c r="A14" s="2">
        <v>10</v>
      </c>
      <c r="B14" s="2">
        <f t="shared" si="3"/>
        <v>25</v>
      </c>
      <c r="C14" s="3">
        <f t="shared" si="0"/>
        <v>0.41666666666666669</v>
      </c>
      <c r="D14" s="3">
        <v>237.6</v>
      </c>
      <c r="E14" s="3">
        <f t="shared" si="1"/>
        <v>237.6</v>
      </c>
      <c r="F14" s="3">
        <f t="shared" si="4"/>
        <v>9.9999999999994316E-2</v>
      </c>
      <c r="G14" s="3">
        <f>G13+F14</f>
        <v>0.40000000000000568</v>
      </c>
      <c r="H14" s="3">
        <f t="shared" si="2"/>
        <v>0.96000000000001362</v>
      </c>
    </row>
    <row r="15" spans="1:41">
      <c r="A15" s="2">
        <v>10</v>
      </c>
      <c r="B15" s="2">
        <f t="shared" si="3"/>
        <v>35</v>
      </c>
      <c r="C15" s="3">
        <f t="shared" si="0"/>
        <v>0.58333333333333337</v>
      </c>
      <c r="D15" s="3">
        <v>237.4</v>
      </c>
      <c r="E15" s="3">
        <f t="shared" si="1"/>
        <v>237.4</v>
      </c>
      <c r="F15" s="3">
        <f t="shared" si="4"/>
        <v>0.19999999999998863</v>
      </c>
      <c r="G15" s="3">
        <f>G14+F15</f>
        <v>0.59999999999999432</v>
      </c>
      <c r="H15" s="3">
        <f t="shared" si="2"/>
        <v>1.0285714285714187</v>
      </c>
    </row>
    <row r="16" spans="1:41">
      <c r="A16" s="2">
        <v>10</v>
      </c>
      <c r="B16" s="2">
        <f t="shared" si="3"/>
        <v>45</v>
      </c>
      <c r="C16" s="3">
        <f t="shared" si="0"/>
        <v>0.75</v>
      </c>
      <c r="D16" s="3">
        <v>237.3</v>
      </c>
      <c r="E16" s="3">
        <f t="shared" si="1"/>
        <v>237.3</v>
      </c>
      <c r="F16" s="3">
        <f t="shared" si="4"/>
        <v>9.9999999999994316E-2</v>
      </c>
      <c r="G16" s="3">
        <f>G15+F16</f>
        <v>0.69999999999998863</v>
      </c>
      <c r="H16" s="3">
        <f t="shared" si="2"/>
        <v>0.93333333333331814</v>
      </c>
    </row>
    <row r="17" spans="1:8">
      <c r="A17" s="2">
        <v>10</v>
      </c>
      <c r="B17" s="2">
        <f t="shared" si="3"/>
        <v>55</v>
      </c>
      <c r="C17" s="3">
        <f t="shared" si="0"/>
        <v>0.91666666666666663</v>
      </c>
      <c r="D17" s="3">
        <v>237.2</v>
      </c>
      <c r="E17" s="3">
        <f t="shared" si="1"/>
        <v>237.2</v>
      </c>
      <c r="F17" s="3">
        <f t="shared" si="4"/>
        <v>0.10000000000002274</v>
      </c>
      <c r="G17" s="3">
        <f t="shared" ref="G17:G32" si="5">G16+F17</f>
        <v>0.80000000000001137</v>
      </c>
      <c r="H17" s="3">
        <f t="shared" si="2"/>
        <v>0.87272727272728512</v>
      </c>
    </row>
    <row r="18" spans="1:8">
      <c r="A18" s="2">
        <v>10</v>
      </c>
      <c r="B18" s="2">
        <f t="shared" si="3"/>
        <v>65</v>
      </c>
      <c r="C18" s="3">
        <f t="shared" si="0"/>
        <v>1.0833333333333333</v>
      </c>
      <c r="D18" s="3">
        <v>237</v>
      </c>
      <c r="E18" s="3">
        <f t="shared" si="1"/>
        <v>237</v>
      </c>
      <c r="F18" s="3">
        <f t="shared" si="4"/>
        <v>0.19999999999998863</v>
      </c>
      <c r="G18" s="3">
        <f t="shared" si="5"/>
        <v>1</v>
      </c>
      <c r="H18" s="3">
        <f t="shared" si="2"/>
        <v>0.92307692307692313</v>
      </c>
    </row>
    <row r="19" spans="1:8">
      <c r="A19" s="2">
        <v>10</v>
      </c>
      <c r="B19" s="2">
        <f t="shared" si="3"/>
        <v>75</v>
      </c>
      <c r="C19" s="3">
        <f t="shared" si="0"/>
        <v>1.25</v>
      </c>
      <c r="D19" s="3">
        <v>237</v>
      </c>
      <c r="E19" s="3">
        <f t="shared" si="1"/>
        <v>237</v>
      </c>
      <c r="F19" s="3">
        <f t="shared" si="4"/>
        <v>0</v>
      </c>
      <c r="G19" s="3">
        <f t="shared" si="5"/>
        <v>1</v>
      </c>
      <c r="H19" s="3">
        <f t="shared" si="2"/>
        <v>0.8</v>
      </c>
    </row>
    <row r="20" spans="1:8">
      <c r="A20" s="2">
        <v>15</v>
      </c>
      <c r="B20" s="2">
        <f t="shared" si="3"/>
        <v>90</v>
      </c>
      <c r="C20" s="3">
        <f t="shared" si="0"/>
        <v>1.5</v>
      </c>
      <c r="D20" s="3">
        <v>236.9</v>
      </c>
      <c r="E20" s="3">
        <f t="shared" si="1"/>
        <v>236.9</v>
      </c>
      <c r="F20" s="3">
        <f t="shared" si="4"/>
        <v>9.9999999999994316E-2</v>
      </c>
      <c r="G20" s="3">
        <f t="shared" si="5"/>
        <v>1.0999999999999943</v>
      </c>
      <c r="H20" s="3">
        <f t="shared" si="2"/>
        <v>0.73333333333332951</v>
      </c>
    </row>
    <row r="21" spans="1:8">
      <c r="A21" s="2">
        <v>15</v>
      </c>
      <c r="B21" s="2">
        <f t="shared" si="3"/>
        <v>105</v>
      </c>
      <c r="C21" s="3">
        <f t="shared" si="0"/>
        <v>1.75</v>
      </c>
      <c r="D21" s="3">
        <v>236.8</v>
      </c>
      <c r="E21" s="3">
        <f t="shared" si="1"/>
        <v>236.8</v>
      </c>
      <c r="F21" s="3">
        <f t="shared" si="4"/>
        <v>9.9999999999994316E-2</v>
      </c>
      <c r="G21" s="3">
        <f t="shared" si="5"/>
        <v>1.1999999999999886</v>
      </c>
      <c r="H21" s="3">
        <f t="shared" si="2"/>
        <v>0.68571428571427917</v>
      </c>
    </row>
    <row r="22" spans="1:8">
      <c r="A22" s="2">
        <v>15</v>
      </c>
      <c r="B22" s="2">
        <f t="shared" si="3"/>
        <v>120</v>
      </c>
      <c r="C22" s="3">
        <f t="shared" si="0"/>
        <v>2</v>
      </c>
      <c r="D22" s="3">
        <v>236.7</v>
      </c>
      <c r="E22" s="3">
        <f t="shared" si="1"/>
        <v>236.7</v>
      </c>
      <c r="F22" s="3">
        <f t="shared" si="4"/>
        <v>0.10000000000002274</v>
      </c>
      <c r="G22" s="3">
        <f t="shared" si="5"/>
        <v>1.3000000000000114</v>
      </c>
      <c r="H22" s="3">
        <f t="shared" si="2"/>
        <v>0.65000000000000568</v>
      </c>
    </row>
    <row r="23" spans="1:8">
      <c r="A23" s="2">
        <v>15</v>
      </c>
      <c r="B23" s="2">
        <f t="shared" si="3"/>
        <v>135</v>
      </c>
      <c r="C23" s="3">
        <f t="shared" si="0"/>
        <v>2.25</v>
      </c>
      <c r="D23" s="3">
        <v>236.7</v>
      </c>
      <c r="E23" s="3">
        <f t="shared" si="1"/>
        <v>236.7</v>
      </c>
      <c r="F23" s="3">
        <f t="shared" si="4"/>
        <v>0</v>
      </c>
      <c r="G23" s="3">
        <f t="shared" si="5"/>
        <v>1.3000000000000114</v>
      </c>
      <c r="H23" s="3">
        <f t="shared" si="2"/>
        <v>0.57777777777778283</v>
      </c>
    </row>
    <row r="24" spans="1:8">
      <c r="A24" s="2">
        <v>15</v>
      </c>
      <c r="B24" s="2">
        <f>A24+B23</f>
        <v>150</v>
      </c>
      <c r="C24" s="3">
        <f t="shared" si="0"/>
        <v>2.5</v>
      </c>
      <c r="D24" s="3">
        <v>236.4</v>
      </c>
      <c r="E24" s="3">
        <f t="shared" si="1"/>
        <v>236.4</v>
      </c>
      <c r="F24" s="3">
        <f t="shared" si="4"/>
        <v>0.29999999999998295</v>
      </c>
      <c r="G24" s="3">
        <f t="shared" si="5"/>
        <v>1.5999999999999943</v>
      </c>
      <c r="H24" s="3">
        <f t="shared" si="2"/>
        <v>0.63999999999999768</v>
      </c>
    </row>
    <row r="25" spans="1:8">
      <c r="A25" s="2">
        <v>15</v>
      </c>
      <c r="B25" s="2">
        <f t="shared" si="3"/>
        <v>165</v>
      </c>
      <c r="C25" s="3">
        <f t="shared" si="0"/>
        <v>2.75</v>
      </c>
      <c r="D25" s="3">
        <v>236.3</v>
      </c>
      <c r="E25" s="3">
        <f t="shared" si="1"/>
        <v>236.3</v>
      </c>
      <c r="F25" s="3">
        <f t="shared" si="4"/>
        <v>9.9999999999994316E-2</v>
      </c>
      <c r="G25" s="3">
        <f t="shared" si="5"/>
        <v>1.6999999999999886</v>
      </c>
      <c r="H25" s="3">
        <f t="shared" si="2"/>
        <v>0.61818181818181406</v>
      </c>
    </row>
    <row r="26" spans="1:8">
      <c r="A26" s="2">
        <v>20</v>
      </c>
      <c r="B26" s="2">
        <f t="shared" si="3"/>
        <v>185</v>
      </c>
      <c r="C26" s="3">
        <f t="shared" si="0"/>
        <v>3.0833333333333335</v>
      </c>
      <c r="D26" s="3">
        <v>236.3</v>
      </c>
      <c r="E26" s="3">
        <f t="shared" si="1"/>
        <v>236.3</v>
      </c>
      <c r="F26" s="3">
        <f t="shared" si="4"/>
        <v>0</v>
      </c>
      <c r="G26" s="3">
        <f t="shared" si="5"/>
        <v>1.6999999999999886</v>
      </c>
      <c r="H26" s="3">
        <f t="shared" si="2"/>
        <v>0.55135135135134761</v>
      </c>
    </row>
    <row r="27" spans="1:8">
      <c r="A27" s="2">
        <v>20</v>
      </c>
      <c r="B27" s="2">
        <f t="shared" si="3"/>
        <v>205</v>
      </c>
      <c r="C27" s="3">
        <f t="shared" si="0"/>
        <v>3.4166666666666665</v>
      </c>
      <c r="D27" s="3">
        <v>236.3</v>
      </c>
      <c r="E27" s="3">
        <f t="shared" si="1"/>
        <v>236.3</v>
      </c>
      <c r="F27" s="3">
        <f t="shared" si="4"/>
        <v>0</v>
      </c>
      <c r="G27" s="3">
        <f t="shared" si="5"/>
        <v>1.6999999999999886</v>
      </c>
      <c r="H27" s="3">
        <f t="shared" si="2"/>
        <v>0.49756097560975276</v>
      </c>
    </row>
    <row r="28" spans="1:8">
      <c r="A28" s="2">
        <v>20</v>
      </c>
      <c r="B28" s="2">
        <f t="shared" si="3"/>
        <v>225</v>
      </c>
      <c r="C28" s="3">
        <f t="shared" si="0"/>
        <v>3.75</v>
      </c>
      <c r="D28" s="3">
        <v>236.3</v>
      </c>
      <c r="E28" s="3">
        <f t="shared" si="1"/>
        <v>236.3</v>
      </c>
      <c r="F28" s="3">
        <f t="shared" si="4"/>
        <v>0</v>
      </c>
      <c r="G28" s="3">
        <f t="shared" si="5"/>
        <v>1.6999999999999886</v>
      </c>
      <c r="H28" s="3">
        <f t="shared" si="2"/>
        <v>0.45333333333333031</v>
      </c>
    </row>
    <row r="29" spans="1:8">
      <c r="A29" s="2">
        <v>20</v>
      </c>
      <c r="B29" s="2">
        <f t="shared" si="3"/>
        <v>245</v>
      </c>
      <c r="C29" s="3">
        <f t="shared" si="0"/>
        <v>4.083333333333333</v>
      </c>
      <c r="D29" s="3">
        <v>236.1</v>
      </c>
      <c r="E29" s="3">
        <f t="shared" si="1"/>
        <v>236.1</v>
      </c>
      <c r="F29" s="3">
        <f t="shared" si="4"/>
        <v>0.20000000000001705</v>
      </c>
      <c r="G29" s="3">
        <f t="shared" si="5"/>
        <v>1.9000000000000057</v>
      </c>
      <c r="H29" s="3">
        <f t="shared" si="2"/>
        <v>0.46530612244898101</v>
      </c>
    </row>
    <row r="30" spans="1:8">
      <c r="A30" s="2">
        <v>30</v>
      </c>
      <c r="B30" s="2">
        <f t="shared" si="3"/>
        <v>275</v>
      </c>
      <c r="C30" s="3">
        <f t="shared" si="0"/>
        <v>4.583333333333333</v>
      </c>
      <c r="D30" s="3">
        <v>235.8</v>
      </c>
      <c r="E30" s="3">
        <f t="shared" si="1"/>
        <v>235.8</v>
      </c>
      <c r="F30" s="3">
        <f t="shared" si="4"/>
        <v>0.29999999999998295</v>
      </c>
      <c r="G30" s="3">
        <f t="shared" si="5"/>
        <v>2.1999999999999886</v>
      </c>
      <c r="H30" s="3">
        <f t="shared" si="2"/>
        <v>0.47999999999999754</v>
      </c>
    </row>
    <row r="31" spans="1:8">
      <c r="A31" s="2">
        <v>30</v>
      </c>
      <c r="B31" s="2">
        <f t="shared" si="3"/>
        <v>305</v>
      </c>
      <c r="C31" s="3">
        <f t="shared" si="0"/>
        <v>5.083333333333333</v>
      </c>
      <c r="D31" s="3">
        <v>235.8</v>
      </c>
      <c r="E31" s="3">
        <f t="shared" si="1"/>
        <v>235.8</v>
      </c>
      <c r="F31" s="3">
        <v>0</v>
      </c>
      <c r="G31" s="3">
        <f t="shared" si="5"/>
        <v>2.1999999999999886</v>
      </c>
      <c r="H31" s="3">
        <f t="shared" si="2"/>
        <v>0.43278688524589942</v>
      </c>
    </row>
    <row r="32" spans="1:8">
      <c r="A32" s="2">
        <v>30</v>
      </c>
      <c r="B32" s="2">
        <f t="shared" si="3"/>
        <v>335</v>
      </c>
      <c r="C32" s="3">
        <f t="shared" si="0"/>
        <v>5.583333333333333</v>
      </c>
      <c r="D32" s="3">
        <v>235.8</v>
      </c>
      <c r="E32" s="3">
        <f t="shared" si="1"/>
        <v>235.8</v>
      </c>
      <c r="F32" s="3">
        <v>0</v>
      </c>
      <c r="G32" s="3">
        <f t="shared" si="5"/>
        <v>2.1999999999999886</v>
      </c>
      <c r="H32" s="3">
        <f t="shared" si="2"/>
        <v>0.39402985074626662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2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9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  <c r="M4" s="31"/>
      <c r="N4" s="31"/>
      <c r="O4" s="31"/>
      <c r="P4" s="31"/>
      <c r="U4" s="10"/>
      <c r="Y4" s="10"/>
      <c r="AO4" s="5"/>
    </row>
    <row r="5" spans="1:41" s="28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s="6" customFormat="1">
      <c r="A6" s="6" t="s">
        <v>0</v>
      </c>
      <c r="C6" s="7" t="s">
        <v>15</v>
      </c>
      <c r="D6" s="8"/>
      <c r="F6" s="19" t="s">
        <v>1</v>
      </c>
      <c r="G6" s="19" t="s">
        <v>36</v>
      </c>
      <c r="H6" s="19" t="s">
        <v>2</v>
      </c>
      <c r="I6" s="19">
        <v>2</v>
      </c>
      <c r="J6" s="6" t="s">
        <v>20</v>
      </c>
      <c r="L6" s="6" t="s">
        <v>24</v>
      </c>
      <c r="N6" s="6" t="s">
        <v>35</v>
      </c>
      <c r="O6" s="40">
        <v>257502</v>
      </c>
      <c r="P6" s="40">
        <v>992819</v>
      </c>
    </row>
    <row r="7" spans="1:41" ht="12" customHeight="1"/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271</v>
      </c>
      <c r="E10" s="3">
        <f>D10</f>
        <v>271</v>
      </c>
      <c r="F10" s="3">
        <v>0</v>
      </c>
      <c r="G10" s="3">
        <v>0</v>
      </c>
      <c r="H10" s="3">
        <v>0</v>
      </c>
    </row>
    <row r="11" spans="1:41">
      <c r="A11" s="2">
        <v>5</v>
      </c>
      <c r="B11" s="2">
        <f>A11+B10</f>
        <v>5</v>
      </c>
      <c r="C11" s="3">
        <f t="shared" ref="C11:C32" si="0">B11/60</f>
        <v>8.3333333333333329E-2</v>
      </c>
      <c r="D11" s="3">
        <v>270.5</v>
      </c>
      <c r="E11" s="3">
        <f t="shared" ref="E11:E32" si="1">D11</f>
        <v>270.5</v>
      </c>
      <c r="F11" s="3">
        <f>(D10-D11)+(E10-D10)</f>
        <v>0.5</v>
      </c>
      <c r="G11" s="3">
        <f>F10+F11</f>
        <v>0.5</v>
      </c>
      <c r="H11" s="3">
        <f t="shared" ref="H11:H32" si="2">G11/C11</f>
        <v>6</v>
      </c>
    </row>
    <row r="12" spans="1:41">
      <c r="A12" s="2">
        <v>5</v>
      </c>
      <c r="B12" s="2">
        <f t="shared" ref="B12:B32" si="3">A12+B11</f>
        <v>10</v>
      </c>
      <c r="C12" s="3">
        <f t="shared" si="0"/>
        <v>0.16666666666666666</v>
      </c>
      <c r="D12" s="3">
        <v>270.2</v>
      </c>
      <c r="E12" s="3">
        <f t="shared" si="1"/>
        <v>270.2</v>
      </c>
      <c r="F12" s="3">
        <f t="shared" ref="F12:F32" si="4">(D11-D12)+(E11-D11)</f>
        <v>0.30000000000001137</v>
      </c>
      <c r="G12" s="3">
        <f>G11+F12</f>
        <v>0.80000000000001137</v>
      </c>
      <c r="H12" s="3">
        <f t="shared" si="2"/>
        <v>4.8000000000000682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269.89999999999998</v>
      </c>
      <c r="E13" s="3">
        <f t="shared" si="1"/>
        <v>269.89999999999998</v>
      </c>
      <c r="F13" s="3">
        <f t="shared" si="4"/>
        <v>0.30000000000001137</v>
      </c>
      <c r="G13" s="3">
        <f>G12+F13</f>
        <v>1.1000000000000227</v>
      </c>
      <c r="H13" s="3">
        <f t="shared" si="2"/>
        <v>4.4000000000000909</v>
      </c>
    </row>
    <row r="14" spans="1:41">
      <c r="A14" s="2">
        <v>10</v>
      </c>
      <c r="B14" s="2">
        <f t="shared" si="3"/>
        <v>25</v>
      </c>
      <c r="C14" s="3">
        <f t="shared" si="0"/>
        <v>0.41666666666666669</v>
      </c>
      <c r="D14" s="3">
        <v>269.5</v>
      </c>
      <c r="E14" s="3">
        <f t="shared" si="1"/>
        <v>269.5</v>
      </c>
      <c r="F14" s="3">
        <f t="shared" si="4"/>
        <v>0.39999999999997726</v>
      </c>
      <c r="G14" s="3">
        <f>G13+F14</f>
        <v>1.5</v>
      </c>
      <c r="H14" s="3">
        <f t="shared" si="2"/>
        <v>3.5999999999999996</v>
      </c>
    </row>
    <row r="15" spans="1:41">
      <c r="A15" s="2">
        <v>10</v>
      </c>
      <c r="B15" s="2">
        <f t="shared" si="3"/>
        <v>35</v>
      </c>
      <c r="C15" s="3">
        <f t="shared" si="0"/>
        <v>0.58333333333333337</v>
      </c>
      <c r="D15" s="3">
        <v>269</v>
      </c>
      <c r="E15" s="3">
        <f t="shared" si="1"/>
        <v>269</v>
      </c>
      <c r="F15" s="3">
        <f t="shared" si="4"/>
        <v>0.5</v>
      </c>
      <c r="G15" s="3">
        <f>G14+F15</f>
        <v>2</v>
      </c>
      <c r="H15" s="3">
        <f t="shared" si="2"/>
        <v>3.4285714285714284</v>
      </c>
    </row>
    <row r="16" spans="1:41">
      <c r="A16" s="2">
        <v>10</v>
      </c>
      <c r="B16" s="2">
        <f t="shared" si="3"/>
        <v>45</v>
      </c>
      <c r="C16" s="3">
        <f t="shared" si="0"/>
        <v>0.75</v>
      </c>
      <c r="D16" s="3">
        <v>268.7</v>
      </c>
      <c r="E16" s="3">
        <f t="shared" si="1"/>
        <v>268.7</v>
      </c>
      <c r="F16" s="3">
        <f t="shared" si="4"/>
        <v>0.30000000000001137</v>
      </c>
      <c r="G16" s="3">
        <f>G15+F16</f>
        <v>2.3000000000000114</v>
      </c>
      <c r="H16" s="3">
        <f t="shared" si="2"/>
        <v>3.066666666666682</v>
      </c>
    </row>
    <row r="17" spans="1:8">
      <c r="A17" s="2">
        <v>10</v>
      </c>
      <c r="B17" s="2">
        <f t="shared" si="3"/>
        <v>55</v>
      </c>
      <c r="C17" s="3">
        <f t="shared" si="0"/>
        <v>0.91666666666666663</v>
      </c>
      <c r="D17" s="3">
        <v>268.2</v>
      </c>
      <c r="E17" s="3">
        <f t="shared" si="1"/>
        <v>268.2</v>
      </c>
      <c r="F17" s="3">
        <f t="shared" si="4"/>
        <v>0.5</v>
      </c>
      <c r="G17" s="3">
        <f t="shared" ref="G17:G32" si="5">G16+F17</f>
        <v>2.8000000000000114</v>
      </c>
      <c r="H17" s="3">
        <f t="shared" si="2"/>
        <v>3.0545454545454671</v>
      </c>
    </row>
    <row r="18" spans="1:8">
      <c r="A18" s="2">
        <v>10</v>
      </c>
      <c r="B18" s="2">
        <f t="shared" si="3"/>
        <v>65</v>
      </c>
      <c r="C18" s="3">
        <f t="shared" si="0"/>
        <v>1.0833333333333333</v>
      </c>
      <c r="D18" s="3">
        <v>268</v>
      </c>
      <c r="E18" s="3">
        <f t="shared" si="1"/>
        <v>268</v>
      </c>
      <c r="F18" s="3">
        <f t="shared" si="4"/>
        <v>0.19999999999998863</v>
      </c>
      <c r="G18" s="3">
        <f t="shared" si="5"/>
        <v>3</v>
      </c>
      <c r="H18" s="3">
        <f t="shared" si="2"/>
        <v>2.7692307692307696</v>
      </c>
    </row>
    <row r="19" spans="1:8">
      <c r="A19" s="2">
        <v>10</v>
      </c>
      <c r="B19" s="2">
        <f t="shared" si="3"/>
        <v>75</v>
      </c>
      <c r="C19" s="3">
        <f t="shared" si="0"/>
        <v>1.25</v>
      </c>
      <c r="D19" s="3">
        <v>267.5</v>
      </c>
      <c r="E19" s="3">
        <f t="shared" si="1"/>
        <v>267.5</v>
      </c>
      <c r="F19" s="3">
        <f t="shared" si="4"/>
        <v>0.5</v>
      </c>
      <c r="G19" s="3">
        <f t="shared" si="5"/>
        <v>3.5</v>
      </c>
      <c r="H19" s="3">
        <f t="shared" si="2"/>
        <v>2.8</v>
      </c>
    </row>
    <row r="20" spans="1:8">
      <c r="A20" s="2">
        <v>15</v>
      </c>
      <c r="B20" s="2">
        <f t="shared" si="3"/>
        <v>90</v>
      </c>
      <c r="C20" s="3">
        <f t="shared" si="0"/>
        <v>1.5</v>
      </c>
      <c r="D20" s="3">
        <v>267</v>
      </c>
      <c r="E20" s="3">
        <f t="shared" si="1"/>
        <v>267</v>
      </c>
      <c r="F20" s="3">
        <f t="shared" si="4"/>
        <v>0.5</v>
      </c>
      <c r="G20" s="3">
        <f t="shared" si="5"/>
        <v>4</v>
      </c>
      <c r="H20" s="3">
        <f t="shared" si="2"/>
        <v>2.6666666666666665</v>
      </c>
    </row>
    <row r="21" spans="1:8">
      <c r="A21" s="2">
        <v>15</v>
      </c>
      <c r="B21" s="2">
        <f t="shared" si="3"/>
        <v>105</v>
      </c>
      <c r="C21" s="3">
        <f t="shared" si="0"/>
        <v>1.75</v>
      </c>
      <c r="D21" s="3">
        <v>266.7</v>
      </c>
      <c r="E21" s="3">
        <v>269</v>
      </c>
      <c r="F21" s="3">
        <f t="shared" si="4"/>
        <v>0.30000000000001137</v>
      </c>
      <c r="G21" s="3">
        <f t="shared" si="5"/>
        <v>4.3000000000000114</v>
      </c>
      <c r="H21" s="3">
        <f t="shared" si="2"/>
        <v>2.4571428571428635</v>
      </c>
    </row>
    <row r="22" spans="1:8">
      <c r="A22" s="2">
        <v>15</v>
      </c>
      <c r="B22" s="2">
        <f t="shared" si="3"/>
        <v>120</v>
      </c>
      <c r="C22" s="3">
        <f t="shared" si="0"/>
        <v>2</v>
      </c>
      <c r="D22" s="3">
        <v>268.5</v>
      </c>
      <c r="E22" s="3">
        <f t="shared" si="1"/>
        <v>268.5</v>
      </c>
      <c r="F22" s="3">
        <f t="shared" si="4"/>
        <v>0.5</v>
      </c>
      <c r="G22" s="3">
        <f t="shared" si="5"/>
        <v>4.8000000000000114</v>
      </c>
      <c r="H22" s="3">
        <f t="shared" si="2"/>
        <v>2.4000000000000057</v>
      </c>
    </row>
    <row r="23" spans="1:8">
      <c r="A23" s="2">
        <v>15</v>
      </c>
      <c r="B23" s="2">
        <f t="shared" si="3"/>
        <v>135</v>
      </c>
      <c r="C23" s="3">
        <f t="shared" si="0"/>
        <v>2.25</v>
      </c>
      <c r="D23" s="3">
        <v>268</v>
      </c>
      <c r="E23" s="3">
        <f t="shared" si="1"/>
        <v>268</v>
      </c>
      <c r="F23" s="3">
        <f t="shared" si="4"/>
        <v>0.5</v>
      </c>
      <c r="G23" s="3">
        <f t="shared" si="5"/>
        <v>5.3000000000000114</v>
      </c>
      <c r="H23" s="3">
        <f t="shared" si="2"/>
        <v>2.3555555555555605</v>
      </c>
    </row>
    <row r="24" spans="1:8">
      <c r="A24" s="2">
        <v>15</v>
      </c>
      <c r="B24" s="2">
        <f>A24+B23</f>
        <v>150</v>
      </c>
      <c r="C24" s="3">
        <f t="shared" si="0"/>
        <v>2.5</v>
      </c>
      <c r="D24" s="3">
        <v>267.5</v>
      </c>
      <c r="E24" s="3">
        <f t="shared" si="1"/>
        <v>267.5</v>
      </c>
      <c r="F24" s="3">
        <f t="shared" si="4"/>
        <v>0.5</v>
      </c>
      <c r="G24" s="3">
        <f t="shared" si="5"/>
        <v>5.8000000000000114</v>
      </c>
      <c r="H24" s="3">
        <f t="shared" si="2"/>
        <v>2.3200000000000047</v>
      </c>
    </row>
    <row r="25" spans="1:8">
      <c r="A25" s="2">
        <v>15</v>
      </c>
      <c r="B25" s="2">
        <f t="shared" si="3"/>
        <v>165</v>
      </c>
      <c r="C25" s="3">
        <f t="shared" si="0"/>
        <v>2.75</v>
      </c>
      <c r="D25" s="3">
        <v>267.2</v>
      </c>
      <c r="E25" s="3">
        <f t="shared" si="1"/>
        <v>267.2</v>
      </c>
      <c r="F25" s="3">
        <f t="shared" si="4"/>
        <v>0.30000000000001137</v>
      </c>
      <c r="G25" s="3">
        <f t="shared" si="5"/>
        <v>6.1000000000000227</v>
      </c>
      <c r="H25" s="3">
        <f t="shared" si="2"/>
        <v>2.2181818181818262</v>
      </c>
    </row>
    <row r="26" spans="1:8">
      <c r="A26" s="2">
        <v>20</v>
      </c>
      <c r="B26" s="2">
        <f t="shared" si="3"/>
        <v>185</v>
      </c>
      <c r="C26" s="3">
        <f t="shared" si="0"/>
        <v>3.0833333333333335</v>
      </c>
      <c r="D26" s="3">
        <v>266.8</v>
      </c>
      <c r="E26" s="3">
        <v>273</v>
      </c>
      <c r="F26" s="3">
        <f t="shared" si="4"/>
        <v>0.39999999999997726</v>
      </c>
      <c r="G26" s="3">
        <f t="shared" si="5"/>
        <v>6.5</v>
      </c>
      <c r="H26" s="3">
        <f t="shared" si="2"/>
        <v>2.1081081081081079</v>
      </c>
    </row>
    <row r="27" spans="1:8">
      <c r="A27" s="2">
        <v>20</v>
      </c>
      <c r="B27" s="2">
        <f t="shared" si="3"/>
        <v>205</v>
      </c>
      <c r="C27" s="3">
        <f t="shared" si="0"/>
        <v>3.4166666666666665</v>
      </c>
      <c r="D27" s="3">
        <v>272.3</v>
      </c>
      <c r="E27" s="3">
        <f t="shared" si="1"/>
        <v>272.3</v>
      </c>
      <c r="F27" s="3">
        <f t="shared" si="4"/>
        <v>0.69999999999998863</v>
      </c>
      <c r="G27" s="3">
        <f t="shared" si="5"/>
        <v>7.1999999999999886</v>
      </c>
      <c r="H27" s="3">
        <f t="shared" si="2"/>
        <v>2.1073170731707282</v>
      </c>
    </row>
    <row r="28" spans="1:8">
      <c r="A28" s="2">
        <v>20</v>
      </c>
      <c r="B28" s="2">
        <f t="shared" si="3"/>
        <v>225</v>
      </c>
      <c r="C28" s="3">
        <f t="shared" si="0"/>
        <v>3.75</v>
      </c>
      <c r="D28" s="3">
        <v>271.39999999999998</v>
      </c>
      <c r="E28" s="3">
        <f t="shared" si="1"/>
        <v>271.39999999999998</v>
      </c>
      <c r="F28" s="3">
        <f t="shared" si="4"/>
        <v>0.90000000000003411</v>
      </c>
      <c r="G28" s="3">
        <f t="shared" si="5"/>
        <v>8.1000000000000227</v>
      </c>
      <c r="H28" s="3">
        <f t="shared" si="2"/>
        <v>2.1600000000000059</v>
      </c>
    </row>
    <row r="29" spans="1:8">
      <c r="A29" s="2">
        <v>20</v>
      </c>
      <c r="B29" s="2">
        <f t="shared" si="3"/>
        <v>245</v>
      </c>
      <c r="C29" s="3">
        <f t="shared" si="0"/>
        <v>4.083333333333333</v>
      </c>
      <c r="D29" s="3">
        <v>270.5</v>
      </c>
      <c r="E29" s="3">
        <f t="shared" si="1"/>
        <v>270.5</v>
      </c>
      <c r="F29" s="3">
        <f t="shared" si="4"/>
        <v>0.89999999999997726</v>
      </c>
      <c r="G29" s="3">
        <f t="shared" si="5"/>
        <v>9</v>
      </c>
      <c r="H29" s="3">
        <f t="shared" si="2"/>
        <v>2.2040816326530615</v>
      </c>
    </row>
    <row r="30" spans="1:8">
      <c r="A30" s="2">
        <v>30</v>
      </c>
      <c r="B30" s="2">
        <f t="shared" si="3"/>
        <v>275</v>
      </c>
      <c r="C30" s="3">
        <f t="shared" si="0"/>
        <v>4.583333333333333</v>
      </c>
      <c r="D30" s="3">
        <v>269.10000000000002</v>
      </c>
      <c r="E30" s="3">
        <f t="shared" si="1"/>
        <v>269.10000000000002</v>
      </c>
      <c r="F30" s="3">
        <f t="shared" si="4"/>
        <v>1.3999999999999773</v>
      </c>
      <c r="G30" s="3">
        <f t="shared" si="5"/>
        <v>10.399999999999977</v>
      </c>
      <c r="H30" s="3">
        <f t="shared" si="2"/>
        <v>2.2690909090909042</v>
      </c>
    </row>
    <row r="31" spans="1:8">
      <c r="A31" s="2">
        <v>30</v>
      </c>
      <c r="B31" s="2">
        <f t="shared" si="3"/>
        <v>305</v>
      </c>
      <c r="C31" s="3">
        <f t="shared" si="0"/>
        <v>5.083333333333333</v>
      </c>
      <c r="D31" s="3">
        <v>268</v>
      </c>
      <c r="E31" s="3">
        <f t="shared" si="1"/>
        <v>268</v>
      </c>
      <c r="F31" s="3">
        <f t="shared" si="4"/>
        <v>1.1000000000000227</v>
      </c>
      <c r="G31" s="3">
        <f t="shared" si="5"/>
        <v>11.5</v>
      </c>
      <c r="H31" s="3">
        <f t="shared" si="2"/>
        <v>2.2622950819672134</v>
      </c>
    </row>
    <row r="32" spans="1:8">
      <c r="A32" s="2">
        <v>30</v>
      </c>
      <c r="B32" s="2">
        <f t="shared" si="3"/>
        <v>335</v>
      </c>
      <c r="C32" s="3">
        <f t="shared" si="0"/>
        <v>5.583333333333333</v>
      </c>
      <c r="D32" s="3">
        <v>267.2</v>
      </c>
      <c r="E32" s="3">
        <f t="shared" si="1"/>
        <v>267.2</v>
      </c>
      <c r="F32" s="3">
        <f t="shared" si="4"/>
        <v>0.80000000000001137</v>
      </c>
      <c r="G32" s="3">
        <f t="shared" si="5"/>
        <v>12.300000000000011</v>
      </c>
      <c r="H32" s="3">
        <f t="shared" si="2"/>
        <v>2.2029850746268678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2"/>
  <sheetViews>
    <sheetView workbookViewId="0">
      <selection sqref="A1:XFD1048576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 customWidth="1"/>
    <col min="10" max="10" width="11" style="4" customWidth="1"/>
    <col min="11" max="11" width="7.28515625" style="4" customWidth="1"/>
    <col min="12" max="16384" width="9.140625" style="4"/>
  </cols>
  <sheetData>
    <row r="1" spans="1:41" s="30" customFormat="1" ht="15">
      <c r="A1" s="1" t="s">
        <v>18</v>
      </c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29"/>
      <c r="N1" s="29"/>
      <c r="O1" s="29"/>
      <c r="P1" s="29"/>
      <c r="Q1" s="29"/>
      <c r="R1" s="29"/>
      <c r="S1" s="29"/>
    </row>
    <row r="2" spans="1:41" s="9" customFormat="1" ht="15">
      <c r="A2" s="5" t="s">
        <v>44</v>
      </c>
      <c r="B2" s="2"/>
      <c r="C2" s="3"/>
      <c r="D2" s="3"/>
      <c r="E2" s="3"/>
      <c r="F2" s="3"/>
      <c r="G2" s="3"/>
      <c r="H2" s="3"/>
      <c r="I2" s="4"/>
      <c r="J2" s="4"/>
      <c r="K2" s="4"/>
      <c r="L2" s="4"/>
      <c r="M2" s="31"/>
      <c r="N2" s="31"/>
      <c r="O2" s="31"/>
      <c r="P2" s="31"/>
      <c r="U2" s="10"/>
      <c r="Y2" s="10"/>
      <c r="AO2" s="5"/>
    </row>
    <row r="3" spans="1:41" s="9" customFormat="1" ht="15">
      <c r="A3" s="5" t="s">
        <v>19</v>
      </c>
      <c r="B3" s="2"/>
      <c r="C3" s="3"/>
      <c r="D3" s="3"/>
      <c r="E3" s="3"/>
      <c r="F3" s="3"/>
      <c r="G3" s="3"/>
      <c r="H3" s="3"/>
      <c r="I3" s="4"/>
      <c r="J3" s="4"/>
      <c r="K3" s="4"/>
      <c r="L3" s="4"/>
      <c r="M3" s="31"/>
      <c r="N3" s="31"/>
      <c r="O3" s="31"/>
      <c r="P3" s="31"/>
      <c r="U3" s="10"/>
      <c r="Y3" s="10"/>
      <c r="AO3" s="5"/>
    </row>
    <row r="4" spans="1:41" s="28" customFormat="1" ht="15">
      <c r="A4" s="5" t="s">
        <v>38</v>
      </c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41" s="6" customFormat="1">
      <c r="A5" s="2"/>
      <c r="B5" s="2"/>
      <c r="C5" s="3"/>
      <c r="D5" s="3"/>
      <c r="E5" s="3"/>
      <c r="F5" s="3"/>
      <c r="G5" s="3"/>
      <c r="H5" s="3"/>
      <c r="I5" s="4"/>
      <c r="J5" s="4"/>
      <c r="K5" s="4"/>
      <c r="L5" s="4"/>
    </row>
    <row r="6" spans="1:41" ht="12" customHeight="1">
      <c r="A6" s="6" t="s">
        <v>0</v>
      </c>
      <c r="B6" s="6"/>
      <c r="C6" s="7" t="s">
        <v>15</v>
      </c>
      <c r="D6" s="8"/>
      <c r="E6" s="6"/>
      <c r="F6" s="19" t="s">
        <v>1</v>
      </c>
      <c r="G6" s="19" t="s">
        <v>36</v>
      </c>
      <c r="H6" s="19" t="s">
        <v>2</v>
      </c>
      <c r="I6" s="19">
        <v>3</v>
      </c>
      <c r="J6" s="6" t="s">
        <v>20</v>
      </c>
      <c r="K6" s="6"/>
      <c r="L6" s="6" t="s">
        <v>24</v>
      </c>
      <c r="N6" s="6" t="s">
        <v>35</v>
      </c>
      <c r="O6" s="40">
        <v>257502</v>
      </c>
      <c r="P6" s="40">
        <v>992819</v>
      </c>
    </row>
    <row r="7" spans="1:41" ht="12" customHeight="1">
      <c r="A7" s="6"/>
      <c r="B7" s="6"/>
      <c r="C7" s="7"/>
      <c r="D7" s="8"/>
      <c r="E7" s="6"/>
      <c r="F7" s="19"/>
      <c r="G7" s="19"/>
      <c r="H7" s="19"/>
      <c r="I7" s="19"/>
      <c r="J7" s="6"/>
      <c r="K7" s="6"/>
      <c r="L7" s="6"/>
    </row>
    <row r="8" spans="1:41" s="12" customFormat="1" ht="12.75" customHeight="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J8" s="13"/>
      <c r="L8" s="14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201</v>
      </c>
      <c r="E10" s="3">
        <f>D10</f>
        <v>201</v>
      </c>
      <c r="F10" s="3">
        <v>0</v>
      </c>
      <c r="G10" s="3">
        <v>0</v>
      </c>
      <c r="H10" s="3">
        <v>0</v>
      </c>
    </row>
    <row r="11" spans="1:41">
      <c r="A11" s="2">
        <v>5</v>
      </c>
      <c r="B11" s="2">
        <f>A11+B10</f>
        <v>5</v>
      </c>
      <c r="C11" s="3">
        <f t="shared" ref="C11:C32" si="0">B11/60</f>
        <v>8.3333333333333329E-2</v>
      </c>
      <c r="D11" s="3">
        <v>200.6</v>
      </c>
      <c r="E11" s="3">
        <f t="shared" ref="E11:E32" si="1">D11</f>
        <v>200.6</v>
      </c>
      <c r="F11" s="3">
        <f>(D10-D11)+(E10-D10)</f>
        <v>0.40000000000000568</v>
      </c>
      <c r="G11" s="3">
        <f>F10+F11</f>
        <v>0.40000000000000568</v>
      </c>
      <c r="H11" s="3">
        <f t="shared" ref="H11:H19" si="2">G11/C11</f>
        <v>4.8000000000000682</v>
      </c>
    </row>
    <row r="12" spans="1:41">
      <c r="A12" s="2">
        <v>5</v>
      </c>
      <c r="B12" s="2">
        <f t="shared" ref="B12:B32" si="3">A12+B11</f>
        <v>10</v>
      </c>
      <c r="C12" s="3">
        <f t="shared" si="0"/>
        <v>0.16666666666666666</v>
      </c>
      <c r="D12" s="3">
        <v>200.3</v>
      </c>
      <c r="E12" s="3">
        <f t="shared" si="1"/>
        <v>200.3</v>
      </c>
      <c r="F12" s="3">
        <f t="shared" ref="F12:F19" si="4">(D11-D12)+(E11-D11)</f>
        <v>0.29999999999998295</v>
      </c>
      <c r="G12" s="3">
        <f t="shared" ref="G12:G19" si="5">G11+F12</f>
        <v>0.69999999999998863</v>
      </c>
      <c r="H12" s="3">
        <f t="shared" si="2"/>
        <v>4.1999999999999318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200</v>
      </c>
      <c r="E13" s="3">
        <f t="shared" si="1"/>
        <v>200</v>
      </c>
      <c r="F13" s="3">
        <f t="shared" si="4"/>
        <v>0.30000000000001137</v>
      </c>
      <c r="G13" s="3">
        <f t="shared" si="5"/>
        <v>1</v>
      </c>
      <c r="H13" s="3">
        <f t="shared" si="2"/>
        <v>4</v>
      </c>
    </row>
    <row r="14" spans="1:41">
      <c r="A14" s="2">
        <v>10</v>
      </c>
      <c r="B14" s="2">
        <f t="shared" si="3"/>
        <v>25</v>
      </c>
      <c r="C14" s="3">
        <f t="shared" si="0"/>
        <v>0.41666666666666669</v>
      </c>
      <c r="D14" s="3">
        <v>199.5</v>
      </c>
      <c r="E14" s="3">
        <f t="shared" si="1"/>
        <v>199.5</v>
      </c>
      <c r="F14" s="3">
        <f t="shared" si="4"/>
        <v>0.5</v>
      </c>
      <c r="G14" s="3">
        <f t="shared" si="5"/>
        <v>1.5</v>
      </c>
      <c r="H14" s="3">
        <f t="shared" si="2"/>
        <v>3.5999999999999996</v>
      </c>
    </row>
    <row r="15" spans="1:41">
      <c r="A15" s="2">
        <v>10</v>
      </c>
      <c r="B15" s="2">
        <f t="shared" si="3"/>
        <v>35</v>
      </c>
      <c r="C15" s="3">
        <f t="shared" si="0"/>
        <v>0.58333333333333337</v>
      </c>
      <c r="D15" s="3">
        <v>199.2</v>
      </c>
      <c r="E15" s="3">
        <f t="shared" si="1"/>
        <v>199.2</v>
      </c>
      <c r="F15" s="3">
        <f t="shared" si="4"/>
        <v>0.30000000000001137</v>
      </c>
      <c r="G15" s="3">
        <f t="shared" si="5"/>
        <v>1.8000000000000114</v>
      </c>
      <c r="H15" s="3">
        <f t="shared" si="2"/>
        <v>3.0857142857143049</v>
      </c>
    </row>
    <row r="16" spans="1:41">
      <c r="A16" s="2">
        <v>10</v>
      </c>
      <c r="B16" s="2">
        <f t="shared" si="3"/>
        <v>45</v>
      </c>
      <c r="C16" s="3">
        <f t="shared" si="0"/>
        <v>0.75</v>
      </c>
      <c r="D16" s="3">
        <v>198.8</v>
      </c>
      <c r="E16" s="3">
        <f t="shared" si="1"/>
        <v>198.8</v>
      </c>
      <c r="F16" s="3">
        <f t="shared" si="4"/>
        <v>0.39999999999997726</v>
      </c>
      <c r="G16" s="3">
        <f t="shared" si="5"/>
        <v>2.1999999999999886</v>
      </c>
      <c r="H16" s="3">
        <f t="shared" si="2"/>
        <v>2.933333333333318</v>
      </c>
    </row>
    <row r="17" spans="1:8">
      <c r="A17" s="2">
        <v>10</v>
      </c>
      <c r="B17" s="2">
        <f t="shared" si="3"/>
        <v>55</v>
      </c>
      <c r="C17" s="3">
        <f t="shared" si="0"/>
        <v>0.91666666666666663</v>
      </c>
      <c r="D17" s="3">
        <v>198.3</v>
      </c>
      <c r="E17" s="3">
        <f t="shared" si="1"/>
        <v>198.3</v>
      </c>
      <c r="F17" s="3">
        <f t="shared" si="4"/>
        <v>0.5</v>
      </c>
      <c r="G17" s="3">
        <f t="shared" si="5"/>
        <v>2.6999999999999886</v>
      </c>
      <c r="H17" s="3">
        <f t="shared" si="2"/>
        <v>2.9454545454545333</v>
      </c>
    </row>
    <row r="18" spans="1:8">
      <c r="A18" s="2">
        <v>10</v>
      </c>
      <c r="B18" s="2">
        <f t="shared" si="3"/>
        <v>65</v>
      </c>
      <c r="C18" s="3">
        <f t="shared" si="0"/>
        <v>1.0833333333333333</v>
      </c>
      <c r="D18" s="3">
        <v>197.8</v>
      </c>
      <c r="E18" s="3">
        <f t="shared" si="1"/>
        <v>197.8</v>
      </c>
      <c r="F18" s="3">
        <f t="shared" si="4"/>
        <v>0.5</v>
      </c>
      <c r="G18" s="3">
        <f t="shared" si="5"/>
        <v>3.1999999999999886</v>
      </c>
      <c r="H18" s="3">
        <f t="shared" si="2"/>
        <v>2.9538461538461434</v>
      </c>
    </row>
    <row r="19" spans="1:8">
      <c r="A19" s="2">
        <v>10</v>
      </c>
      <c r="B19" s="2">
        <f t="shared" si="3"/>
        <v>75</v>
      </c>
      <c r="C19" s="3">
        <f t="shared" si="0"/>
        <v>1.25</v>
      </c>
      <c r="D19" s="3">
        <v>197.6</v>
      </c>
      <c r="E19" s="3">
        <f t="shared" si="1"/>
        <v>197.6</v>
      </c>
      <c r="F19" s="3">
        <f t="shared" si="4"/>
        <v>0.20000000000001705</v>
      </c>
      <c r="G19" s="3">
        <f t="shared" si="5"/>
        <v>3.4000000000000057</v>
      </c>
      <c r="H19" s="3">
        <f t="shared" si="2"/>
        <v>2.7200000000000046</v>
      </c>
    </row>
    <row r="20" spans="1:8">
      <c r="A20" s="2">
        <v>15</v>
      </c>
      <c r="B20" s="2">
        <f t="shared" si="3"/>
        <v>90</v>
      </c>
      <c r="C20" s="3">
        <f t="shared" si="0"/>
        <v>1.5</v>
      </c>
      <c r="D20" s="3">
        <v>196.8</v>
      </c>
      <c r="E20" s="3">
        <f t="shared" si="1"/>
        <v>196.8</v>
      </c>
      <c r="F20" s="3">
        <f t="shared" ref="F20:F32" si="6">(D19-D20)+(E19-D19)</f>
        <v>0.79999999999998295</v>
      </c>
      <c r="G20" s="3">
        <f t="shared" ref="G20:G32" si="7">G19+F20</f>
        <v>4.1999999999999886</v>
      </c>
      <c r="H20" s="3">
        <f t="shared" ref="H20:H32" si="8">G20/C20</f>
        <v>2.7999999999999923</v>
      </c>
    </row>
    <row r="21" spans="1:8">
      <c r="A21" s="2">
        <v>15</v>
      </c>
      <c r="B21" s="2">
        <f t="shared" si="3"/>
        <v>105</v>
      </c>
      <c r="C21" s="3">
        <f t="shared" si="0"/>
        <v>1.75</v>
      </c>
      <c r="D21" s="3">
        <v>196.3</v>
      </c>
      <c r="E21" s="3">
        <f t="shared" si="1"/>
        <v>196.3</v>
      </c>
      <c r="F21" s="3">
        <f t="shared" si="6"/>
        <v>0.5</v>
      </c>
      <c r="G21" s="3">
        <f t="shared" si="7"/>
        <v>4.6999999999999886</v>
      </c>
      <c r="H21" s="3">
        <f t="shared" si="8"/>
        <v>2.6857142857142793</v>
      </c>
    </row>
    <row r="22" spans="1:8">
      <c r="A22" s="2">
        <v>15</v>
      </c>
      <c r="B22" s="2">
        <f t="shared" si="3"/>
        <v>120</v>
      </c>
      <c r="C22" s="3">
        <f t="shared" si="0"/>
        <v>2</v>
      </c>
      <c r="D22" s="3">
        <v>196</v>
      </c>
      <c r="E22" s="3">
        <f t="shared" si="1"/>
        <v>196</v>
      </c>
      <c r="F22" s="3">
        <f t="shared" si="6"/>
        <v>0.30000000000001137</v>
      </c>
      <c r="G22" s="3">
        <f t="shared" si="7"/>
        <v>5</v>
      </c>
      <c r="H22" s="3">
        <f t="shared" si="8"/>
        <v>2.5</v>
      </c>
    </row>
    <row r="23" spans="1:8">
      <c r="A23" s="2">
        <v>15</v>
      </c>
      <c r="B23" s="2">
        <f t="shared" si="3"/>
        <v>135</v>
      </c>
      <c r="C23" s="3">
        <f t="shared" si="0"/>
        <v>2.25</v>
      </c>
      <c r="D23" s="3">
        <v>195</v>
      </c>
      <c r="E23" s="3">
        <f t="shared" si="1"/>
        <v>195</v>
      </c>
      <c r="F23" s="3">
        <f t="shared" si="6"/>
        <v>1</v>
      </c>
      <c r="G23" s="3">
        <f t="shared" si="7"/>
        <v>6</v>
      </c>
      <c r="H23" s="3">
        <f t="shared" si="8"/>
        <v>2.6666666666666665</v>
      </c>
    </row>
    <row r="24" spans="1:8">
      <c r="A24" s="2">
        <v>15</v>
      </c>
      <c r="B24" s="2">
        <f>A24+B23</f>
        <v>150</v>
      </c>
      <c r="C24" s="3">
        <f t="shared" si="0"/>
        <v>2.5</v>
      </c>
      <c r="D24" s="3">
        <v>194.5</v>
      </c>
      <c r="E24" s="3">
        <f t="shared" si="1"/>
        <v>194.5</v>
      </c>
      <c r="F24" s="3">
        <f t="shared" si="6"/>
        <v>0.5</v>
      </c>
      <c r="G24" s="3">
        <f t="shared" si="7"/>
        <v>6.5</v>
      </c>
      <c r="H24" s="3">
        <f t="shared" si="8"/>
        <v>2.6</v>
      </c>
    </row>
    <row r="25" spans="1:8">
      <c r="A25" s="2">
        <v>15</v>
      </c>
      <c r="B25" s="2">
        <f t="shared" si="3"/>
        <v>165</v>
      </c>
      <c r="C25" s="3">
        <f t="shared" si="0"/>
        <v>2.75</v>
      </c>
      <c r="D25" s="3">
        <v>194</v>
      </c>
      <c r="E25" s="3">
        <f t="shared" si="1"/>
        <v>194</v>
      </c>
      <c r="F25" s="3">
        <f t="shared" si="6"/>
        <v>0.5</v>
      </c>
      <c r="G25" s="3">
        <f t="shared" si="7"/>
        <v>7</v>
      </c>
      <c r="H25" s="3">
        <f t="shared" si="8"/>
        <v>2.5454545454545454</v>
      </c>
    </row>
    <row r="26" spans="1:8">
      <c r="A26" s="2">
        <v>20</v>
      </c>
      <c r="B26" s="2">
        <f t="shared" si="3"/>
        <v>185</v>
      </c>
      <c r="C26" s="3">
        <f t="shared" si="0"/>
        <v>3.0833333333333335</v>
      </c>
      <c r="D26" s="3">
        <v>193.3</v>
      </c>
      <c r="E26" s="3">
        <v>201</v>
      </c>
      <c r="F26" s="3">
        <f t="shared" si="6"/>
        <v>0.69999999999998863</v>
      </c>
      <c r="G26" s="3">
        <f t="shared" si="7"/>
        <v>7.6999999999999886</v>
      </c>
      <c r="H26" s="3">
        <f t="shared" si="8"/>
        <v>2.4972972972972936</v>
      </c>
    </row>
    <row r="27" spans="1:8">
      <c r="A27" s="2">
        <v>20</v>
      </c>
      <c r="B27" s="2">
        <f t="shared" si="3"/>
        <v>205</v>
      </c>
      <c r="C27" s="3">
        <f t="shared" si="0"/>
        <v>3.4166666666666665</v>
      </c>
      <c r="D27" s="3">
        <v>199.5</v>
      </c>
      <c r="E27" s="3">
        <f t="shared" si="1"/>
        <v>199.5</v>
      </c>
      <c r="F27" s="3">
        <f t="shared" si="6"/>
        <v>1.5</v>
      </c>
      <c r="G27" s="3">
        <f t="shared" si="7"/>
        <v>9.1999999999999886</v>
      </c>
      <c r="H27" s="3">
        <f t="shared" si="8"/>
        <v>2.6926829268292649</v>
      </c>
    </row>
    <row r="28" spans="1:8">
      <c r="A28" s="2">
        <v>20</v>
      </c>
      <c r="B28" s="2">
        <f t="shared" si="3"/>
        <v>225</v>
      </c>
      <c r="C28" s="3">
        <f t="shared" si="0"/>
        <v>3.75</v>
      </c>
      <c r="D28" s="3">
        <v>198.2</v>
      </c>
      <c r="E28" s="3">
        <f t="shared" si="1"/>
        <v>198.2</v>
      </c>
      <c r="F28" s="3">
        <f t="shared" si="6"/>
        <v>1.3000000000000114</v>
      </c>
      <c r="G28" s="3">
        <f t="shared" si="7"/>
        <v>10.5</v>
      </c>
      <c r="H28" s="3">
        <f t="shared" si="8"/>
        <v>2.8</v>
      </c>
    </row>
    <row r="29" spans="1:8">
      <c r="A29" s="2">
        <v>20</v>
      </c>
      <c r="B29" s="2">
        <f t="shared" si="3"/>
        <v>245</v>
      </c>
      <c r="C29" s="3">
        <f t="shared" si="0"/>
        <v>4.083333333333333</v>
      </c>
      <c r="D29" s="3">
        <v>196.8</v>
      </c>
      <c r="E29" s="3">
        <f t="shared" si="1"/>
        <v>196.8</v>
      </c>
      <c r="F29" s="3">
        <f t="shared" si="6"/>
        <v>1.3999999999999773</v>
      </c>
      <c r="G29" s="3">
        <f t="shared" si="7"/>
        <v>11.899999999999977</v>
      </c>
      <c r="H29" s="3">
        <f t="shared" si="8"/>
        <v>2.9142857142857088</v>
      </c>
    </row>
    <row r="30" spans="1:8">
      <c r="A30" s="2">
        <v>30</v>
      </c>
      <c r="B30" s="2">
        <f t="shared" si="3"/>
        <v>275</v>
      </c>
      <c r="C30" s="3">
        <f t="shared" si="0"/>
        <v>4.583333333333333</v>
      </c>
      <c r="D30" s="3">
        <v>195</v>
      </c>
      <c r="E30" s="3">
        <f t="shared" si="1"/>
        <v>195</v>
      </c>
      <c r="F30" s="3">
        <f t="shared" si="6"/>
        <v>1.8000000000000114</v>
      </c>
      <c r="G30" s="3">
        <f t="shared" si="7"/>
        <v>13.699999999999989</v>
      </c>
      <c r="H30" s="3">
        <f t="shared" si="8"/>
        <v>2.989090909090907</v>
      </c>
    </row>
    <row r="31" spans="1:8">
      <c r="A31" s="2">
        <v>30</v>
      </c>
      <c r="B31" s="2">
        <f t="shared" si="3"/>
        <v>305</v>
      </c>
      <c r="C31" s="3">
        <f t="shared" si="0"/>
        <v>5.083333333333333</v>
      </c>
      <c r="D31" s="3">
        <v>193</v>
      </c>
      <c r="E31" s="3">
        <f t="shared" si="1"/>
        <v>193</v>
      </c>
      <c r="F31" s="3">
        <f t="shared" si="6"/>
        <v>2</v>
      </c>
      <c r="G31" s="3">
        <f t="shared" si="7"/>
        <v>15.699999999999989</v>
      </c>
      <c r="H31" s="3">
        <f t="shared" si="8"/>
        <v>3.0885245901639324</v>
      </c>
    </row>
    <row r="32" spans="1:8">
      <c r="A32" s="2">
        <v>30</v>
      </c>
      <c r="B32" s="2">
        <f t="shared" si="3"/>
        <v>335</v>
      </c>
      <c r="C32" s="3">
        <f t="shared" si="0"/>
        <v>5.583333333333333</v>
      </c>
      <c r="D32" s="3">
        <v>192</v>
      </c>
      <c r="E32" s="3">
        <f t="shared" si="1"/>
        <v>192</v>
      </c>
      <c r="F32" s="3">
        <f t="shared" si="6"/>
        <v>1</v>
      </c>
      <c r="G32" s="3">
        <f t="shared" si="7"/>
        <v>16.699999999999989</v>
      </c>
      <c r="H32" s="3">
        <f t="shared" si="8"/>
        <v>2.9910447761194012</v>
      </c>
    </row>
  </sheetData>
  <mergeCells count="4">
    <mergeCell ref="D9:E9"/>
    <mergeCell ref="D8:E8"/>
    <mergeCell ref="A8:C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5"/>
  <sheetViews>
    <sheetView workbookViewId="0">
      <selection sqref="A1:XFD1048576"/>
    </sheetView>
  </sheetViews>
  <sheetFormatPr defaultRowHeight="12.75"/>
  <cols>
    <col min="1" max="1" width="8.5703125" style="4" customWidth="1"/>
    <col min="2" max="2" width="7.28515625" style="4" customWidth="1"/>
    <col min="3" max="3" width="7" style="4" customWidth="1"/>
    <col min="4" max="5" width="9.140625" style="4"/>
    <col min="6" max="6" width="10.140625" style="4" customWidth="1"/>
    <col min="7" max="7" width="11" style="4" customWidth="1"/>
    <col min="8" max="8" width="11.28515625" style="4" customWidth="1"/>
    <col min="9" max="9" width="6.42578125" style="4" customWidth="1"/>
    <col min="10" max="10" width="9.140625" style="4"/>
    <col min="11" max="11" width="5" style="4" customWidth="1"/>
    <col min="12" max="16384" width="9.140625" style="4"/>
  </cols>
  <sheetData>
    <row r="1" spans="1:41" ht="15">
      <c r="A1" s="1" t="s">
        <v>18</v>
      </c>
      <c r="B1" s="2"/>
      <c r="C1" s="3"/>
      <c r="D1" s="3"/>
      <c r="E1" s="3"/>
      <c r="F1" s="3"/>
      <c r="G1" s="3"/>
      <c r="H1" s="3"/>
    </row>
    <row r="2" spans="1:41" ht="15">
      <c r="A2" s="5" t="s">
        <v>44</v>
      </c>
      <c r="B2" s="2"/>
      <c r="C2" s="3"/>
      <c r="D2" s="3"/>
      <c r="E2" s="3"/>
      <c r="F2" s="3"/>
      <c r="G2" s="3"/>
      <c r="H2" s="3"/>
    </row>
    <row r="3" spans="1:41" ht="15">
      <c r="A3" s="5" t="s">
        <v>19</v>
      </c>
      <c r="B3" s="2"/>
      <c r="C3" s="3"/>
      <c r="D3" s="3"/>
      <c r="E3" s="3"/>
      <c r="F3" s="3"/>
      <c r="G3" s="3"/>
      <c r="H3" s="3"/>
    </row>
    <row r="4" spans="1:41" ht="15">
      <c r="A4" s="5" t="s">
        <v>38</v>
      </c>
      <c r="B4" s="2"/>
      <c r="C4" s="3"/>
      <c r="D4" s="3"/>
      <c r="E4" s="3"/>
      <c r="F4" s="3"/>
      <c r="G4" s="3"/>
      <c r="H4" s="3"/>
    </row>
    <row r="5" spans="1:4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17</v>
      </c>
      <c r="D6" s="8"/>
      <c r="E6" s="6"/>
      <c r="F6" s="19" t="s">
        <v>1</v>
      </c>
      <c r="G6" s="19" t="s">
        <v>39</v>
      </c>
      <c r="H6" s="19" t="s">
        <v>2</v>
      </c>
      <c r="I6" s="19">
        <v>1</v>
      </c>
      <c r="J6" s="6" t="s">
        <v>20</v>
      </c>
      <c r="K6" s="6"/>
      <c r="L6" s="6" t="s">
        <v>24</v>
      </c>
      <c r="M6" s="6"/>
      <c r="N6" s="6" t="s">
        <v>35</v>
      </c>
      <c r="O6" s="41">
        <v>257576</v>
      </c>
      <c r="P6" s="41">
        <v>994168</v>
      </c>
      <c r="U6" s="10"/>
      <c r="Y6" s="10"/>
      <c r="AO6" s="5"/>
    </row>
    <row r="7" spans="1:41">
      <c r="A7" s="2"/>
      <c r="B7" s="2"/>
      <c r="C7" s="3"/>
      <c r="D7" s="3"/>
      <c r="E7" s="3"/>
      <c r="F7" s="3"/>
      <c r="G7" s="3"/>
      <c r="H7" s="3"/>
    </row>
    <row r="8" spans="1:4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I8" s="12"/>
      <c r="J8" s="13"/>
      <c r="K8" s="12"/>
      <c r="L8" s="14"/>
      <c r="M8" s="12"/>
      <c r="N8" s="12"/>
      <c r="O8" s="12"/>
      <c r="P8" s="12"/>
      <c r="Q8" s="12"/>
      <c r="R8" s="12"/>
      <c r="S8" s="12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201</v>
      </c>
      <c r="E10" s="3">
        <f>D10</f>
        <v>201</v>
      </c>
      <c r="F10" s="3">
        <v>0</v>
      </c>
      <c r="G10" s="3">
        <v>0</v>
      </c>
      <c r="H10" s="3">
        <v>0</v>
      </c>
    </row>
    <row r="11" spans="1:41">
      <c r="A11" s="2">
        <v>5</v>
      </c>
      <c r="B11" s="2">
        <f>A11+B10</f>
        <v>5</v>
      </c>
      <c r="C11" s="3">
        <f t="shared" ref="C11:C35" si="0">B11/60</f>
        <v>8.3333333333333329E-2</v>
      </c>
      <c r="D11" s="3">
        <v>200</v>
      </c>
      <c r="E11" s="3">
        <f t="shared" ref="E11:E35" si="1">D11</f>
        <v>200</v>
      </c>
      <c r="F11" s="3">
        <f>(D10-D11)+(E10-D10)</f>
        <v>1</v>
      </c>
      <c r="G11" s="3">
        <f>F10+F11</f>
        <v>1</v>
      </c>
      <c r="H11" s="3">
        <f t="shared" ref="H11:H35" si="2">G11/C11</f>
        <v>12</v>
      </c>
    </row>
    <row r="12" spans="1:41">
      <c r="A12" s="2">
        <v>5</v>
      </c>
      <c r="B12" s="2">
        <f t="shared" ref="B12:B35" si="3">A12+B11</f>
        <v>10</v>
      </c>
      <c r="C12" s="3">
        <f t="shared" si="0"/>
        <v>0.16666666666666666</v>
      </c>
      <c r="D12" s="3">
        <v>199.8</v>
      </c>
      <c r="E12" s="3">
        <f t="shared" si="1"/>
        <v>199.8</v>
      </c>
      <c r="F12" s="3">
        <f t="shared" ref="F12:F35" si="4">(D11-D12)+(E11-D11)</f>
        <v>0.19999999999998863</v>
      </c>
      <c r="G12" s="3">
        <f t="shared" ref="G12:G33" si="5">G11+F12</f>
        <v>1.1999999999999886</v>
      </c>
      <c r="H12" s="3">
        <f t="shared" si="2"/>
        <v>7.1999999999999318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199.2</v>
      </c>
      <c r="E13" s="3">
        <f t="shared" si="1"/>
        <v>199.2</v>
      </c>
      <c r="F13" s="3">
        <f t="shared" si="4"/>
        <v>0.60000000000002274</v>
      </c>
      <c r="G13" s="3">
        <f t="shared" si="5"/>
        <v>1.8000000000000114</v>
      </c>
      <c r="H13" s="3">
        <f t="shared" si="2"/>
        <v>7.2000000000000455</v>
      </c>
    </row>
    <row r="14" spans="1:41">
      <c r="A14" s="2">
        <v>5</v>
      </c>
      <c r="B14" s="2">
        <f t="shared" si="3"/>
        <v>20</v>
      </c>
      <c r="C14" s="3">
        <f t="shared" si="0"/>
        <v>0.33333333333333331</v>
      </c>
      <c r="D14" s="3">
        <v>198.8</v>
      </c>
      <c r="E14" s="3">
        <f t="shared" si="1"/>
        <v>198.8</v>
      </c>
      <c r="F14" s="3">
        <f t="shared" si="4"/>
        <v>0.39999999999997726</v>
      </c>
      <c r="G14" s="3">
        <f t="shared" si="5"/>
        <v>2.1999999999999886</v>
      </c>
      <c r="H14" s="3">
        <f t="shared" si="2"/>
        <v>6.5999999999999659</v>
      </c>
    </row>
    <row r="15" spans="1:41">
      <c r="A15" s="2">
        <v>5</v>
      </c>
      <c r="B15" s="2">
        <f t="shared" si="3"/>
        <v>25</v>
      </c>
      <c r="C15" s="3">
        <f t="shared" si="0"/>
        <v>0.41666666666666669</v>
      </c>
      <c r="D15" s="3">
        <v>198</v>
      </c>
      <c r="E15" s="3">
        <f t="shared" si="1"/>
        <v>198</v>
      </c>
      <c r="F15" s="3">
        <f t="shared" si="4"/>
        <v>0.80000000000001137</v>
      </c>
      <c r="G15" s="3">
        <f t="shared" si="5"/>
        <v>3</v>
      </c>
      <c r="H15" s="3">
        <f t="shared" si="2"/>
        <v>7.1999999999999993</v>
      </c>
    </row>
    <row r="16" spans="1:41">
      <c r="A16" s="2">
        <v>5</v>
      </c>
      <c r="B16" s="2">
        <f t="shared" si="3"/>
        <v>30</v>
      </c>
      <c r="C16" s="3">
        <f t="shared" si="0"/>
        <v>0.5</v>
      </c>
      <c r="D16" s="3">
        <v>198</v>
      </c>
      <c r="E16" s="3">
        <f t="shared" si="1"/>
        <v>198</v>
      </c>
      <c r="F16" s="3">
        <f t="shared" si="4"/>
        <v>0</v>
      </c>
      <c r="G16" s="3">
        <f t="shared" si="5"/>
        <v>3</v>
      </c>
      <c r="H16" s="3">
        <f t="shared" si="2"/>
        <v>6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197.7</v>
      </c>
      <c r="E17" s="3">
        <f t="shared" si="1"/>
        <v>197.7</v>
      </c>
      <c r="F17" s="3">
        <f t="shared" si="4"/>
        <v>0.30000000000001137</v>
      </c>
      <c r="G17" s="3">
        <f t="shared" si="5"/>
        <v>3.3000000000000114</v>
      </c>
      <c r="H17" s="3">
        <f t="shared" si="2"/>
        <v>5.6571428571428761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197.3</v>
      </c>
      <c r="E18" s="3">
        <f t="shared" si="1"/>
        <v>197.3</v>
      </c>
      <c r="F18" s="3">
        <f t="shared" si="4"/>
        <v>0.39999999999997726</v>
      </c>
      <c r="G18" s="3">
        <f t="shared" si="5"/>
        <v>3.6999999999999886</v>
      </c>
      <c r="H18" s="3">
        <f t="shared" si="2"/>
        <v>5.5499999999999829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196.6</v>
      </c>
      <c r="E19" s="3">
        <f t="shared" si="1"/>
        <v>196.6</v>
      </c>
      <c r="F19" s="3">
        <f t="shared" si="4"/>
        <v>0.70000000000001705</v>
      </c>
      <c r="G19" s="3">
        <f t="shared" si="5"/>
        <v>4.4000000000000057</v>
      </c>
      <c r="H19" s="3">
        <f t="shared" si="2"/>
        <v>5.2800000000000065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196</v>
      </c>
      <c r="E20" s="3">
        <f t="shared" si="1"/>
        <v>196</v>
      </c>
      <c r="F20" s="3">
        <f t="shared" si="4"/>
        <v>0.59999999999999432</v>
      </c>
      <c r="G20" s="3">
        <f t="shared" si="5"/>
        <v>5</v>
      </c>
      <c r="H20" s="3">
        <f t="shared" si="2"/>
        <v>5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195.5</v>
      </c>
      <c r="E21" s="3">
        <f t="shared" si="1"/>
        <v>195.5</v>
      </c>
      <c r="F21" s="3">
        <f t="shared" si="4"/>
        <v>0.5</v>
      </c>
      <c r="G21" s="3">
        <f t="shared" si="5"/>
        <v>5.5</v>
      </c>
      <c r="H21" s="3">
        <f t="shared" si="2"/>
        <v>4.7142857142857144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194.6</v>
      </c>
      <c r="E22" s="3">
        <v>201</v>
      </c>
      <c r="F22" s="3">
        <f t="shared" si="4"/>
        <v>0.90000000000000568</v>
      </c>
      <c r="G22" s="3">
        <f t="shared" si="5"/>
        <v>6.4000000000000057</v>
      </c>
      <c r="H22" s="3">
        <f t="shared" si="2"/>
        <v>4.8000000000000043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200.5</v>
      </c>
      <c r="E23" s="3">
        <f t="shared" si="1"/>
        <v>200.5</v>
      </c>
      <c r="F23" s="3">
        <f t="shared" si="4"/>
        <v>0.5</v>
      </c>
      <c r="G23" s="3">
        <f t="shared" si="5"/>
        <v>6.9000000000000057</v>
      </c>
      <c r="H23" s="3">
        <f t="shared" si="2"/>
        <v>4.6000000000000041</v>
      </c>
    </row>
    <row r="24" spans="1:8">
      <c r="A24" s="2">
        <v>10</v>
      </c>
      <c r="B24" s="2">
        <f t="shared" si="3"/>
        <v>100</v>
      </c>
      <c r="C24" s="3">
        <f t="shared" si="0"/>
        <v>1.6666666666666667</v>
      </c>
      <c r="D24" s="3">
        <v>199.5</v>
      </c>
      <c r="E24" s="3">
        <f t="shared" si="1"/>
        <v>199.5</v>
      </c>
      <c r="F24" s="3">
        <f t="shared" si="4"/>
        <v>1</v>
      </c>
      <c r="G24" s="3">
        <f t="shared" si="5"/>
        <v>7.9000000000000057</v>
      </c>
      <c r="H24" s="3">
        <f t="shared" si="2"/>
        <v>4.7400000000000029</v>
      </c>
    </row>
    <row r="25" spans="1:8">
      <c r="A25" s="2">
        <v>15</v>
      </c>
      <c r="B25" s="2">
        <f t="shared" si="3"/>
        <v>115</v>
      </c>
      <c r="C25" s="3">
        <f t="shared" si="0"/>
        <v>1.9166666666666667</v>
      </c>
      <c r="D25" s="3">
        <v>198.8</v>
      </c>
      <c r="E25" s="3">
        <f t="shared" si="1"/>
        <v>198.8</v>
      </c>
      <c r="F25" s="3">
        <f t="shared" si="4"/>
        <v>0.69999999999998863</v>
      </c>
      <c r="G25" s="3">
        <f t="shared" si="5"/>
        <v>8.5999999999999943</v>
      </c>
      <c r="H25" s="3">
        <f t="shared" si="2"/>
        <v>4.4869565217391276</v>
      </c>
    </row>
    <row r="26" spans="1:8">
      <c r="A26" s="2">
        <v>15</v>
      </c>
      <c r="B26" s="2">
        <f t="shared" si="3"/>
        <v>130</v>
      </c>
      <c r="C26" s="3">
        <f t="shared" si="0"/>
        <v>2.1666666666666665</v>
      </c>
      <c r="D26" s="3">
        <v>197.6</v>
      </c>
      <c r="E26" s="3">
        <f t="shared" si="1"/>
        <v>197.6</v>
      </c>
      <c r="F26" s="3">
        <f t="shared" si="4"/>
        <v>1.2000000000000171</v>
      </c>
      <c r="G26" s="3">
        <f t="shared" si="5"/>
        <v>9.8000000000000114</v>
      </c>
      <c r="H26" s="3">
        <f t="shared" si="2"/>
        <v>4.5230769230769283</v>
      </c>
    </row>
    <row r="27" spans="1:8">
      <c r="A27" s="2">
        <v>15</v>
      </c>
      <c r="B27" s="2">
        <f t="shared" si="3"/>
        <v>145</v>
      </c>
      <c r="C27" s="3">
        <f t="shared" si="0"/>
        <v>2.4166666666666665</v>
      </c>
      <c r="D27" s="3">
        <v>196.7</v>
      </c>
      <c r="E27" s="3">
        <f t="shared" si="1"/>
        <v>196.7</v>
      </c>
      <c r="F27" s="3">
        <f t="shared" si="4"/>
        <v>0.90000000000000568</v>
      </c>
      <c r="G27" s="3">
        <f t="shared" si="5"/>
        <v>10.700000000000017</v>
      </c>
      <c r="H27" s="3">
        <f t="shared" si="2"/>
        <v>4.4275862068965592</v>
      </c>
    </row>
    <row r="28" spans="1:8">
      <c r="A28" s="2">
        <v>15</v>
      </c>
      <c r="B28" s="2">
        <f t="shared" si="3"/>
        <v>160</v>
      </c>
      <c r="C28" s="3">
        <f t="shared" si="0"/>
        <v>2.6666666666666665</v>
      </c>
      <c r="D28" s="3">
        <v>195.6</v>
      </c>
      <c r="E28" s="3">
        <f t="shared" si="1"/>
        <v>195.6</v>
      </c>
      <c r="F28" s="3">
        <f t="shared" si="4"/>
        <v>1.0999999999999943</v>
      </c>
      <c r="G28" s="3">
        <f t="shared" si="5"/>
        <v>11.800000000000011</v>
      </c>
      <c r="H28" s="3">
        <f t="shared" si="2"/>
        <v>4.4250000000000043</v>
      </c>
    </row>
    <row r="29" spans="1:8">
      <c r="A29" s="2">
        <v>20</v>
      </c>
      <c r="B29" s="2">
        <f t="shared" si="3"/>
        <v>180</v>
      </c>
      <c r="C29" s="3">
        <f t="shared" si="0"/>
        <v>3</v>
      </c>
      <c r="D29" s="3">
        <v>194.4</v>
      </c>
      <c r="E29" s="3">
        <v>201</v>
      </c>
      <c r="F29" s="3">
        <f t="shared" si="4"/>
        <v>1.1999999999999886</v>
      </c>
      <c r="G29" s="3">
        <f t="shared" si="5"/>
        <v>13</v>
      </c>
      <c r="H29" s="3">
        <f t="shared" si="2"/>
        <v>4.333333333333333</v>
      </c>
    </row>
    <row r="30" spans="1:8">
      <c r="A30" s="2">
        <v>20</v>
      </c>
      <c r="B30" s="2">
        <f t="shared" si="3"/>
        <v>200</v>
      </c>
      <c r="C30" s="3">
        <f t="shared" si="0"/>
        <v>3.3333333333333335</v>
      </c>
      <c r="D30" s="3">
        <v>199.3</v>
      </c>
      <c r="E30" s="3">
        <f t="shared" si="1"/>
        <v>199.3</v>
      </c>
      <c r="F30" s="3">
        <f t="shared" si="4"/>
        <v>1.6999999999999886</v>
      </c>
      <c r="G30" s="3">
        <f t="shared" si="5"/>
        <v>14.699999999999989</v>
      </c>
      <c r="H30" s="3">
        <f t="shared" si="2"/>
        <v>4.4099999999999966</v>
      </c>
    </row>
    <row r="31" spans="1:8">
      <c r="A31" s="2">
        <v>20</v>
      </c>
      <c r="B31" s="2">
        <f t="shared" si="3"/>
        <v>220</v>
      </c>
      <c r="C31" s="3">
        <f t="shared" si="0"/>
        <v>3.6666666666666665</v>
      </c>
      <c r="D31" s="3">
        <v>198</v>
      </c>
      <c r="E31" s="3">
        <f t="shared" si="1"/>
        <v>198</v>
      </c>
      <c r="F31" s="3">
        <f t="shared" si="4"/>
        <v>1.3000000000000114</v>
      </c>
      <c r="G31" s="3">
        <f t="shared" si="5"/>
        <v>16</v>
      </c>
      <c r="H31" s="3">
        <f t="shared" si="2"/>
        <v>4.3636363636363642</v>
      </c>
    </row>
    <row r="32" spans="1:8">
      <c r="A32" s="2">
        <v>20</v>
      </c>
      <c r="B32" s="2">
        <f t="shared" si="3"/>
        <v>240</v>
      </c>
      <c r="C32" s="3">
        <f t="shared" si="0"/>
        <v>4</v>
      </c>
      <c r="D32" s="3">
        <v>196.7</v>
      </c>
      <c r="E32" s="3">
        <f t="shared" si="1"/>
        <v>196.7</v>
      </c>
      <c r="F32" s="3">
        <f t="shared" si="4"/>
        <v>1.3000000000000114</v>
      </c>
      <c r="G32" s="3">
        <f t="shared" si="5"/>
        <v>17.300000000000011</v>
      </c>
      <c r="H32" s="3">
        <f t="shared" si="2"/>
        <v>4.3250000000000028</v>
      </c>
    </row>
    <row r="33" spans="1:8">
      <c r="A33" s="2">
        <v>30</v>
      </c>
      <c r="B33" s="2">
        <f t="shared" si="3"/>
        <v>270</v>
      </c>
      <c r="C33" s="3">
        <f t="shared" si="0"/>
        <v>4.5</v>
      </c>
      <c r="D33" s="3">
        <v>194.5</v>
      </c>
      <c r="E33" s="3">
        <f t="shared" si="1"/>
        <v>194.5</v>
      </c>
      <c r="F33" s="3">
        <f t="shared" si="4"/>
        <v>2.1999999999999886</v>
      </c>
      <c r="G33" s="3">
        <f t="shared" si="5"/>
        <v>19.5</v>
      </c>
      <c r="H33" s="3">
        <f t="shared" si="2"/>
        <v>4.333333333333333</v>
      </c>
    </row>
    <row r="34" spans="1:8">
      <c r="A34" s="2">
        <v>30</v>
      </c>
      <c r="B34" s="2">
        <f t="shared" si="3"/>
        <v>300</v>
      </c>
      <c r="C34" s="3">
        <f t="shared" si="0"/>
        <v>5</v>
      </c>
      <c r="D34" s="3">
        <v>193</v>
      </c>
      <c r="E34" s="3">
        <f t="shared" si="1"/>
        <v>193</v>
      </c>
      <c r="F34" s="3">
        <f t="shared" si="4"/>
        <v>1.5</v>
      </c>
      <c r="G34" s="3">
        <f>G33+F34</f>
        <v>21</v>
      </c>
      <c r="H34" s="3">
        <f t="shared" si="2"/>
        <v>4.2</v>
      </c>
    </row>
    <row r="35" spans="1:8">
      <c r="A35" s="2">
        <v>30</v>
      </c>
      <c r="B35" s="2">
        <f t="shared" si="3"/>
        <v>330</v>
      </c>
      <c r="C35" s="3">
        <f t="shared" si="0"/>
        <v>5.5</v>
      </c>
      <c r="D35" s="3">
        <v>191</v>
      </c>
      <c r="E35" s="3">
        <f t="shared" si="1"/>
        <v>191</v>
      </c>
      <c r="F35" s="3">
        <f t="shared" si="4"/>
        <v>2</v>
      </c>
      <c r="G35" s="3">
        <f>G34+F35</f>
        <v>23</v>
      </c>
      <c r="H35" s="3">
        <f t="shared" si="2"/>
        <v>4.1818181818181817</v>
      </c>
    </row>
  </sheetData>
  <mergeCells count="4">
    <mergeCell ref="D9:E9"/>
    <mergeCell ref="A8:C8"/>
    <mergeCell ref="D8:E8"/>
    <mergeCell ref="F8:G8"/>
  </mergeCells>
  <printOptions horizontalCentered="1"/>
  <pageMargins left="0.70866141732283472" right="0.9055118110236221" top="0.94488188976377963" bottom="0.74803149606299213" header="0.31496062992125984" footer="0.31496062992125984"/>
  <pageSetup paperSize="9" scale="78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3"/>
  <sheetViews>
    <sheetView workbookViewId="0">
      <selection sqref="A1:XFD1048576"/>
    </sheetView>
  </sheetViews>
  <sheetFormatPr defaultRowHeight="12.75"/>
  <cols>
    <col min="1" max="1" width="8.28515625" style="15" customWidth="1"/>
    <col min="2" max="3" width="7" style="15" customWidth="1"/>
    <col min="4" max="5" width="9.140625" style="15"/>
    <col min="6" max="7" width="9.85546875" style="15" customWidth="1"/>
    <col min="8" max="8" width="10.7109375" style="15" customWidth="1"/>
    <col min="9" max="9" width="4.140625" style="15" customWidth="1"/>
    <col min="10" max="10" width="9.140625" style="15"/>
    <col min="11" max="11" width="5" style="15" customWidth="1"/>
    <col min="12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17</v>
      </c>
      <c r="D6" s="8"/>
      <c r="E6" s="6"/>
      <c r="F6" s="19" t="s">
        <v>1</v>
      </c>
      <c r="G6" s="19" t="s">
        <v>39</v>
      </c>
      <c r="H6" s="19" t="s">
        <v>2</v>
      </c>
      <c r="I6" s="19">
        <v>2</v>
      </c>
      <c r="J6" s="6" t="s">
        <v>20</v>
      </c>
      <c r="K6" s="6"/>
      <c r="L6" s="6" t="s">
        <v>24</v>
      </c>
      <c r="M6" s="6"/>
      <c r="N6" s="6" t="s">
        <v>35</v>
      </c>
      <c r="O6" s="41">
        <v>257576</v>
      </c>
      <c r="P6" s="41">
        <v>994168</v>
      </c>
      <c r="U6" s="10"/>
      <c r="Y6" s="10"/>
      <c r="AO6" s="5"/>
    </row>
    <row r="7" spans="1:41">
      <c r="A7" s="2"/>
      <c r="B7" s="2"/>
      <c r="C7" s="3"/>
      <c r="D7" s="3"/>
      <c r="E7" s="3"/>
      <c r="F7" s="20"/>
      <c r="G7" s="20"/>
      <c r="H7" s="20"/>
    </row>
    <row r="8" spans="1:4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237</v>
      </c>
      <c r="E10" s="3">
        <f>D10</f>
        <v>237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>A11+B10</f>
        <v>5</v>
      </c>
      <c r="C11" s="3">
        <f t="shared" ref="C11:C35" si="0">B11/60</f>
        <v>8.3333333333333329E-2</v>
      </c>
      <c r="D11" s="3">
        <v>236.4</v>
      </c>
      <c r="E11" s="3">
        <f t="shared" ref="E11:E35" si="1">D11</f>
        <v>236.4</v>
      </c>
      <c r="F11" s="20">
        <f>(D10-D11)+(E10-D10)</f>
        <v>0.59999999999999432</v>
      </c>
      <c r="G11" s="20">
        <f>F10+F11</f>
        <v>0.59999999999999432</v>
      </c>
      <c r="H11" s="20">
        <f t="shared" ref="H11:H35" si="2">G11/C11</f>
        <v>7.1999999999999318</v>
      </c>
    </row>
    <row r="12" spans="1:41">
      <c r="A12" s="2">
        <v>5</v>
      </c>
      <c r="B12" s="2">
        <f t="shared" ref="B12:B35" si="3">A12+B11</f>
        <v>10</v>
      </c>
      <c r="C12" s="3">
        <f t="shared" si="0"/>
        <v>0.16666666666666666</v>
      </c>
      <c r="D12" s="3">
        <v>236</v>
      </c>
      <c r="E12" s="3">
        <f t="shared" si="1"/>
        <v>236</v>
      </c>
      <c r="F12" s="20">
        <f t="shared" ref="F12:F35" si="4">(D11-D12)+(E11-D11)</f>
        <v>0.40000000000000568</v>
      </c>
      <c r="G12" s="20">
        <f t="shared" ref="G12:G33" si="5">G11+F12</f>
        <v>1</v>
      </c>
      <c r="H12" s="20">
        <f t="shared" si="2"/>
        <v>6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235.5</v>
      </c>
      <c r="E13" s="3">
        <f t="shared" si="1"/>
        <v>235.5</v>
      </c>
      <c r="F13" s="20">
        <f t="shared" si="4"/>
        <v>0.5</v>
      </c>
      <c r="G13" s="20">
        <f t="shared" si="5"/>
        <v>1.5</v>
      </c>
      <c r="H13" s="20">
        <f t="shared" si="2"/>
        <v>6</v>
      </c>
    </row>
    <row r="14" spans="1:41">
      <c r="A14" s="2">
        <v>5</v>
      </c>
      <c r="B14" s="2">
        <f t="shared" si="3"/>
        <v>20</v>
      </c>
      <c r="C14" s="3">
        <f t="shared" si="0"/>
        <v>0.33333333333333331</v>
      </c>
      <c r="D14" s="3">
        <v>235.3</v>
      </c>
      <c r="E14" s="3">
        <f t="shared" si="1"/>
        <v>235.3</v>
      </c>
      <c r="F14" s="20">
        <f t="shared" si="4"/>
        <v>0.19999999999998863</v>
      </c>
      <c r="G14" s="20">
        <f t="shared" si="5"/>
        <v>1.6999999999999886</v>
      </c>
      <c r="H14" s="20">
        <f t="shared" si="2"/>
        <v>5.0999999999999659</v>
      </c>
    </row>
    <row r="15" spans="1:41">
      <c r="A15" s="2">
        <v>5</v>
      </c>
      <c r="B15" s="2">
        <f t="shared" si="3"/>
        <v>25</v>
      </c>
      <c r="C15" s="3">
        <f t="shared" si="0"/>
        <v>0.41666666666666669</v>
      </c>
      <c r="D15" s="3">
        <v>235</v>
      </c>
      <c r="E15" s="3">
        <f t="shared" si="1"/>
        <v>235</v>
      </c>
      <c r="F15" s="20">
        <f t="shared" si="4"/>
        <v>0.30000000000001137</v>
      </c>
      <c r="G15" s="20">
        <f t="shared" si="5"/>
        <v>2</v>
      </c>
      <c r="H15" s="20">
        <f t="shared" si="2"/>
        <v>4.8</v>
      </c>
    </row>
    <row r="16" spans="1:41">
      <c r="A16" s="2">
        <v>5</v>
      </c>
      <c r="B16" s="2">
        <f t="shared" si="3"/>
        <v>30</v>
      </c>
      <c r="C16" s="3">
        <f t="shared" si="0"/>
        <v>0.5</v>
      </c>
      <c r="D16" s="3">
        <v>234.7</v>
      </c>
      <c r="E16" s="3">
        <f t="shared" si="1"/>
        <v>234.7</v>
      </c>
      <c r="F16" s="20">
        <f t="shared" si="4"/>
        <v>0.30000000000001137</v>
      </c>
      <c r="G16" s="20">
        <f t="shared" si="5"/>
        <v>2.3000000000000114</v>
      </c>
      <c r="H16" s="20">
        <f t="shared" si="2"/>
        <v>4.6000000000000227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234.3</v>
      </c>
      <c r="E17" s="3">
        <f t="shared" si="1"/>
        <v>234.3</v>
      </c>
      <c r="F17" s="20">
        <f t="shared" si="4"/>
        <v>0.39999999999997726</v>
      </c>
      <c r="G17" s="20">
        <f t="shared" si="5"/>
        <v>2.6999999999999886</v>
      </c>
      <c r="H17" s="20">
        <f t="shared" si="2"/>
        <v>4.6285714285714086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234.2</v>
      </c>
      <c r="E18" s="3">
        <f t="shared" si="1"/>
        <v>234.2</v>
      </c>
      <c r="F18" s="20">
        <f t="shared" si="4"/>
        <v>0.10000000000002274</v>
      </c>
      <c r="G18" s="20">
        <f t="shared" si="5"/>
        <v>2.8000000000000114</v>
      </c>
      <c r="H18" s="20">
        <f t="shared" si="2"/>
        <v>4.2000000000000171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233.6</v>
      </c>
      <c r="E19" s="3">
        <f t="shared" si="1"/>
        <v>233.6</v>
      </c>
      <c r="F19" s="20">
        <f t="shared" si="4"/>
        <v>0.59999999999999432</v>
      </c>
      <c r="G19" s="20">
        <f t="shared" si="5"/>
        <v>3.4000000000000057</v>
      </c>
      <c r="H19" s="20">
        <f t="shared" si="2"/>
        <v>4.0800000000000063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233</v>
      </c>
      <c r="E20" s="3">
        <f t="shared" si="1"/>
        <v>233</v>
      </c>
      <c r="F20" s="20">
        <f t="shared" si="4"/>
        <v>0.59999999999999432</v>
      </c>
      <c r="G20" s="20">
        <f t="shared" si="5"/>
        <v>4</v>
      </c>
      <c r="H20" s="20">
        <f t="shared" si="2"/>
        <v>4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232.5</v>
      </c>
      <c r="E21" s="3">
        <f t="shared" si="1"/>
        <v>232.5</v>
      </c>
      <c r="F21" s="20">
        <f t="shared" si="4"/>
        <v>0.5</v>
      </c>
      <c r="G21" s="20">
        <f t="shared" si="5"/>
        <v>4.5</v>
      </c>
      <c r="H21" s="20">
        <f t="shared" si="2"/>
        <v>3.8571428571428568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232</v>
      </c>
      <c r="E22" s="3">
        <v>237</v>
      </c>
      <c r="F22" s="20">
        <f t="shared" si="4"/>
        <v>0.5</v>
      </c>
      <c r="G22" s="20">
        <f t="shared" si="5"/>
        <v>5</v>
      </c>
      <c r="H22" s="20">
        <f t="shared" si="2"/>
        <v>3.75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236.5</v>
      </c>
      <c r="E23" s="3">
        <f t="shared" si="1"/>
        <v>236.5</v>
      </c>
      <c r="F23" s="20">
        <f t="shared" si="4"/>
        <v>0.5</v>
      </c>
      <c r="G23" s="20">
        <f t="shared" si="5"/>
        <v>5.5</v>
      </c>
      <c r="H23" s="20">
        <f t="shared" si="2"/>
        <v>3.6666666666666665</v>
      </c>
    </row>
    <row r="24" spans="1:8">
      <c r="A24" s="2">
        <v>10</v>
      </c>
      <c r="B24" s="2">
        <f t="shared" si="3"/>
        <v>100</v>
      </c>
      <c r="C24" s="3">
        <f t="shared" si="0"/>
        <v>1.6666666666666667</v>
      </c>
      <c r="D24" s="3">
        <v>236</v>
      </c>
      <c r="E24" s="3">
        <f t="shared" si="1"/>
        <v>236</v>
      </c>
      <c r="F24" s="20">
        <f t="shared" si="4"/>
        <v>0.5</v>
      </c>
      <c r="G24" s="20">
        <f t="shared" si="5"/>
        <v>6</v>
      </c>
      <c r="H24" s="20">
        <f t="shared" si="2"/>
        <v>3.5999999999999996</v>
      </c>
    </row>
    <row r="25" spans="1:8">
      <c r="A25" s="2">
        <v>15</v>
      </c>
      <c r="B25" s="2">
        <f t="shared" si="3"/>
        <v>115</v>
      </c>
      <c r="C25" s="3">
        <f t="shared" si="0"/>
        <v>1.9166666666666667</v>
      </c>
      <c r="D25" s="3">
        <v>235.5</v>
      </c>
      <c r="E25" s="3">
        <f t="shared" si="1"/>
        <v>235.5</v>
      </c>
      <c r="F25" s="20">
        <f t="shared" si="4"/>
        <v>0.5</v>
      </c>
      <c r="G25" s="20">
        <f t="shared" si="5"/>
        <v>6.5</v>
      </c>
      <c r="H25" s="20">
        <f t="shared" si="2"/>
        <v>3.3913043478260869</v>
      </c>
    </row>
    <row r="26" spans="1:8">
      <c r="A26" s="2">
        <v>15</v>
      </c>
      <c r="B26" s="2">
        <f t="shared" si="3"/>
        <v>130</v>
      </c>
      <c r="C26" s="3">
        <f t="shared" si="0"/>
        <v>2.1666666666666665</v>
      </c>
      <c r="D26" s="3">
        <v>234.5</v>
      </c>
      <c r="E26" s="3">
        <f t="shared" si="1"/>
        <v>234.5</v>
      </c>
      <c r="F26" s="20">
        <f t="shared" si="4"/>
        <v>1</v>
      </c>
      <c r="G26" s="20">
        <f t="shared" si="5"/>
        <v>7.5</v>
      </c>
      <c r="H26" s="20">
        <f t="shared" si="2"/>
        <v>3.4615384615384617</v>
      </c>
    </row>
    <row r="27" spans="1:8">
      <c r="A27" s="2">
        <v>15</v>
      </c>
      <c r="B27" s="2">
        <f t="shared" si="3"/>
        <v>145</v>
      </c>
      <c r="C27" s="3">
        <f t="shared" si="0"/>
        <v>2.4166666666666665</v>
      </c>
      <c r="D27" s="3">
        <v>233.6</v>
      </c>
      <c r="E27" s="3">
        <f t="shared" si="1"/>
        <v>233.6</v>
      </c>
      <c r="F27" s="20">
        <f t="shared" si="4"/>
        <v>0.90000000000000568</v>
      </c>
      <c r="G27" s="20">
        <f t="shared" si="5"/>
        <v>8.4000000000000057</v>
      </c>
      <c r="H27" s="20">
        <f t="shared" si="2"/>
        <v>3.4758620689655197</v>
      </c>
    </row>
    <row r="28" spans="1:8">
      <c r="A28" s="2">
        <v>15</v>
      </c>
      <c r="B28" s="2">
        <f t="shared" si="3"/>
        <v>160</v>
      </c>
      <c r="C28" s="3">
        <f t="shared" si="0"/>
        <v>2.6666666666666665</v>
      </c>
      <c r="D28" s="3">
        <v>233</v>
      </c>
      <c r="E28" s="3">
        <f t="shared" si="1"/>
        <v>233</v>
      </c>
      <c r="F28" s="20">
        <f t="shared" si="4"/>
        <v>0.59999999999999432</v>
      </c>
      <c r="G28" s="20">
        <f t="shared" si="5"/>
        <v>9</v>
      </c>
      <c r="H28" s="20">
        <f t="shared" si="2"/>
        <v>3.375</v>
      </c>
    </row>
    <row r="29" spans="1:8">
      <c r="A29" s="2">
        <v>20</v>
      </c>
      <c r="B29" s="2">
        <f t="shared" si="3"/>
        <v>180</v>
      </c>
      <c r="C29" s="3">
        <f t="shared" si="0"/>
        <v>3</v>
      </c>
      <c r="D29" s="3">
        <v>232</v>
      </c>
      <c r="E29" s="3">
        <f t="shared" si="1"/>
        <v>232</v>
      </c>
      <c r="F29" s="20">
        <f t="shared" si="4"/>
        <v>1</v>
      </c>
      <c r="G29" s="20">
        <f t="shared" si="5"/>
        <v>10</v>
      </c>
      <c r="H29" s="20">
        <f t="shared" si="2"/>
        <v>3.3333333333333335</v>
      </c>
    </row>
    <row r="30" spans="1:8">
      <c r="A30" s="2">
        <v>20</v>
      </c>
      <c r="B30" s="2">
        <f t="shared" si="3"/>
        <v>200</v>
      </c>
      <c r="C30" s="3">
        <f t="shared" si="0"/>
        <v>3.3333333333333335</v>
      </c>
      <c r="D30" s="3">
        <v>231</v>
      </c>
      <c r="E30" s="3">
        <v>238</v>
      </c>
      <c r="F30" s="20">
        <f t="shared" si="4"/>
        <v>1</v>
      </c>
      <c r="G30" s="20">
        <f t="shared" si="5"/>
        <v>11</v>
      </c>
      <c r="H30" s="20">
        <f t="shared" si="2"/>
        <v>3.3</v>
      </c>
    </row>
    <row r="31" spans="1:8">
      <c r="A31" s="2">
        <v>20</v>
      </c>
      <c r="B31" s="2">
        <f t="shared" si="3"/>
        <v>220</v>
      </c>
      <c r="C31" s="3">
        <f t="shared" si="0"/>
        <v>3.6666666666666665</v>
      </c>
      <c r="D31" s="3">
        <v>236.6</v>
      </c>
      <c r="E31" s="3">
        <f t="shared" si="1"/>
        <v>236.6</v>
      </c>
      <c r="F31" s="20">
        <f t="shared" si="4"/>
        <v>1.4000000000000057</v>
      </c>
      <c r="G31" s="20">
        <f t="shared" si="5"/>
        <v>12.400000000000006</v>
      </c>
      <c r="H31" s="20">
        <f t="shared" si="2"/>
        <v>3.3818181818181836</v>
      </c>
    </row>
    <row r="32" spans="1:8">
      <c r="A32" s="2">
        <v>20</v>
      </c>
      <c r="B32" s="2">
        <f t="shared" si="3"/>
        <v>240</v>
      </c>
      <c r="C32" s="3">
        <f t="shared" si="0"/>
        <v>4</v>
      </c>
      <c r="D32" s="3">
        <v>235.5</v>
      </c>
      <c r="E32" s="3">
        <f t="shared" si="1"/>
        <v>235.5</v>
      </c>
      <c r="F32" s="20">
        <f t="shared" si="4"/>
        <v>1.0999999999999943</v>
      </c>
      <c r="G32" s="20">
        <f t="shared" si="5"/>
        <v>13.5</v>
      </c>
      <c r="H32" s="20">
        <f t="shared" si="2"/>
        <v>3.375</v>
      </c>
    </row>
    <row r="33" spans="1:8">
      <c r="A33" s="2">
        <v>30</v>
      </c>
      <c r="B33" s="2">
        <f t="shared" si="3"/>
        <v>270</v>
      </c>
      <c r="C33" s="3">
        <f t="shared" si="0"/>
        <v>4.5</v>
      </c>
      <c r="D33" s="3">
        <v>234</v>
      </c>
      <c r="E33" s="3">
        <f t="shared" si="1"/>
        <v>234</v>
      </c>
      <c r="F33" s="20">
        <f t="shared" si="4"/>
        <v>1.5</v>
      </c>
      <c r="G33" s="20">
        <f t="shared" si="5"/>
        <v>15</v>
      </c>
      <c r="H33" s="20">
        <f t="shared" si="2"/>
        <v>3.3333333333333335</v>
      </c>
    </row>
    <row r="34" spans="1:8">
      <c r="A34" s="2">
        <v>30</v>
      </c>
      <c r="B34" s="2">
        <f t="shared" si="3"/>
        <v>300</v>
      </c>
      <c r="C34" s="3">
        <f t="shared" si="0"/>
        <v>5</v>
      </c>
      <c r="D34" s="3">
        <v>232</v>
      </c>
      <c r="E34" s="3">
        <f t="shared" si="1"/>
        <v>232</v>
      </c>
      <c r="F34" s="20">
        <f t="shared" si="4"/>
        <v>2</v>
      </c>
      <c r="G34" s="20">
        <f>G33+F34</f>
        <v>17</v>
      </c>
      <c r="H34" s="20">
        <f t="shared" si="2"/>
        <v>3.4</v>
      </c>
    </row>
    <row r="35" spans="1:8">
      <c r="A35" s="2">
        <v>30</v>
      </c>
      <c r="B35" s="2">
        <f t="shared" si="3"/>
        <v>330</v>
      </c>
      <c r="C35" s="3">
        <f t="shared" si="0"/>
        <v>5.5</v>
      </c>
      <c r="D35" s="3">
        <v>230.5</v>
      </c>
      <c r="E35" s="3">
        <f t="shared" si="1"/>
        <v>230.5</v>
      </c>
      <c r="F35" s="20">
        <f t="shared" si="4"/>
        <v>1.5</v>
      </c>
      <c r="G35" s="20">
        <f>G34+F35</f>
        <v>18.5</v>
      </c>
      <c r="H35" s="20">
        <f t="shared" si="2"/>
        <v>3.3636363636363638</v>
      </c>
    </row>
    <row r="36" spans="1:8">
      <c r="A36" s="4"/>
      <c r="B36" s="4"/>
      <c r="C36" s="4"/>
      <c r="D36" s="4"/>
      <c r="E36" s="4"/>
    </row>
    <row r="37" spans="1:8">
      <c r="A37" s="4"/>
      <c r="B37" s="4"/>
      <c r="C37" s="4"/>
      <c r="D37" s="4"/>
      <c r="E37" s="4"/>
    </row>
    <row r="38" spans="1:8">
      <c r="A38" s="4"/>
      <c r="B38" s="4"/>
      <c r="C38" s="4"/>
      <c r="D38" s="4"/>
      <c r="E38" s="4"/>
    </row>
    <row r="39" spans="1:8">
      <c r="A39" s="4"/>
      <c r="B39" s="4"/>
      <c r="C39" s="4"/>
      <c r="D39" s="4"/>
      <c r="E39" s="4"/>
    </row>
    <row r="40" spans="1:8">
      <c r="A40" s="4"/>
      <c r="B40" s="4"/>
      <c r="C40" s="4"/>
      <c r="D40" s="4"/>
      <c r="E40" s="4"/>
    </row>
    <row r="41" spans="1:8">
      <c r="A41" s="4"/>
      <c r="B41" s="4"/>
      <c r="C41" s="4"/>
      <c r="D41" s="4"/>
      <c r="E41" s="4"/>
    </row>
    <row r="42" spans="1:8">
      <c r="A42" s="4"/>
      <c r="B42" s="4"/>
      <c r="C42" s="4"/>
      <c r="D42" s="4"/>
      <c r="E42" s="4"/>
    </row>
    <row r="43" spans="1:8">
      <c r="A43" s="4"/>
      <c r="B43" s="4"/>
      <c r="C43" s="4"/>
      <c r="D43" s="4"/>
      <c r="E43" s="4"/>
    </row>
  </sheetData>
  <mergeCells count="4">
    <mergeCell ref="A8:C8"/>
    <mergeCell ref="D8:E8"/>
    <mergeCell ref="F8:G8"/>
    <mergeCell ref="D9:E9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5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5"/>
  <sheetViews>
    <sheetView topLeftCell="A7" workbookViewId="0">
      <selection sqref="A1:XFD1048576"/>
    </sheetView>
  </sheetViews>
  <sheetFormatPr defaultRowHeight="12.75"/>
  <cols>
    <col min="1" max="5" width="9.140625" style="15"/>
    <col min="6" max="6" width="10.5703125" style="15" customWidth="1"/>
    <col min="7" max="7" width="10.85546875" style="15" customWidth="1"/>
    <col min="8" max="8" width="10.140625" style="15" customWidth="1"/>
    <col min="9" max="9" width="5.42578125" style="15" customWidth="1"/>
    <col min="10" max="10" width="9.140625" style="15"/>
    <col min="11" max="11" width="5.140625" style="15" customWidth="1"/>
    <col min="12" max="16384" width="9.140625" style="15"/>
  </cols>
  <sheetData>
    <row r="1" spans="1:41" s="4" customFormat="1" ht="15">
      <c r="A1" s="1" t="s">
        <v>18</v>
      </c>
      <c r="B1" s="2"/>
      <c r="C1" s="3"/>
      <c r="D1" s="3"/>
      <c r="E1" s="3"/>
      <c r="F1" s="3"/>
      <c r="G1" s="3"/>
      <c r="H1" s="3"/>
    </row>
    <row r="2" spans="1:41" s="4" customFormat="1" ht="15">
      <c r="A2" s="5" t="s">
        <v>44</v>
      </c>
      <c r="B2" s="2"/>
      <c r="C2" s="3"/>
      <c r="D2" s="3"/>
      <c r="E2" s="3"/>
      <c r="F2" s="3"/>
      <c r="G2" s="3"/>
      <c r="H2" s="3"/>
    </row>
    <row r="3" spans="1:41" s="4" customFormat="1" ht="15">
      <c r="A3" s="5" t="s">
        <v>19</v>
      </c>
      <c r="B3" s="2"/>
      <c r="C3" s="3"/>
      <c r="D3" s="3"/>
      <c r="E3" s="3"/>
      <c r="F3" s="3"/>
      <c r="G3" s="3"/>
      <c r="H3" s="3"/>
    </row>
    <row r="4" spans="1:41" s="4" customFormat="1" ht="15">
      <c r="A4" s="5" t="s">
        <v>38</v>
      </c>
      <c r="B4" s="2"/>
      <c r="C4" s="3"/>
      <c r="D4" s="3"/>
      <c r="E4" s="3"/>
      <c r="F4" s="3"/>
      <c r="G4" s="3"/>
      <c r="H4" s="3"/>
    </row>
    <row r="5" spans="1:41" s="4" customFormat="1">
      <c r="A5" s="2"/>
      <c r="B5" s="2"/>
      <c r="C5" s="3"/>
      <c r="D5" s="3"/>
      <c r="E5" s="3"/>
      <c r="F5" s="3"/>
      <c r="G5" s="3"/>
      <c r="H5" s="3"/>
    </row>
    <row r="6" spans="1:41" s="9" customFormat="1" ht="15">
      <c r="A6" s="6" t="s">
        <v>0</v>
      </c>
      <c r="B6" s="6"/>
      <c r="C6" s="7" t="s">
        <v>17</v>
      </c>
      <c r="D6" s="8"/>
      <c r="E6" s="6"/>
      <c r="F6" s="19" t="s">
        <v>1</v>
      </c>
      <c r="G6" s="19" t="s">
        <v>39</v>
      </c>
      <c r="H6" s="19" t="s">
        <v>2</v>
      </c>
      <c r="I6" s="19">
        <v>3</v>
      </c>
      <c r="J6" s="6" t="s">
        <v>20</v>
      </c>
      <c r="K6" s="6"/>
      <c r="L6" s="6" t="s">
        <v>24</v>
      </c>
      <c r="M6" s="6"/>
      <c r="N6" s="6" t="s">
        <v>35</v>
      </c>
      <c r="O6" s="41">
        <v>257576</v>
      </c>
      <c r="P6" s="41">
        <v>994168</v>
      </c>
      <c r="U6" s="10"/>
      <c r="Y6" s="10"/>
      <c r="AO6" s="5"/>
    </row>
    <row r="7" spans="1:41">
      <c r="A7" s="2"/>
      <c r="B7" s="2"/>
      <c r="C7" s="3"/>
      <c r="D7" s="3"/>
      <c r="E7" s="3"/>
      <c r="F7" s="20"/>
      <c r="G7" s="20"/>
      <c r="H7" s="20"/>
    </row>
    <row r="8" spans="1:41">
      <c r="A8" s="66" t="s">
        <v>3</v>
      </c>
      <c r="B8" s="66"/>
      <c r="C8" s="66"/>
      <c r="D8" s="67" t="s">
        <v>4</v>
      </c>
      <c r="E8" s="67"/>
      <c r="F8" s="68" t="s">
        <v>5</v>
      </c>
      <c r="G8" s="68"/>
      <c r="H8" s="21" t="s">
        <v>6</v>
      </c>
      <c r="I8" s="22"/>
      <c r="J8" s="23"/>
      <c r="K8" s="22"/>
      <c r="L8" s="24"/>
      <c r="M8" s="22"/>
      <c r="N8" s="22"/>
      <c r="O8" s="22"/>
      <c r="P8" s="22"/>
      <c r="Q8" s="22"/>
      <c r="R8" s="22"/>
      <c r="S8" s="22"/>
    </row>
    <row r="9" spans="1:41">
      <c r="A9" s="14" t="s">
        <v>7</v>
      </c>
      <c r="B9" s="14" t="s">
        <v>8</v>
      </c>
      <c r="C9" s="11" t="s">
        <v>9</v>
      </c>
      <c r="D9" s="66" t="s">
        <v>10</v>
      </c>
      <c r="E9" s="66"/>
      <c r="F9" s="21" t="s">
        <v>11</v>
      </c>
      <c r="G9" s="21" t="s">
        <v>23</v>
      </c>
      <c r="H9" s="21" t="s">
        <v>21</v>
      </c>
    </row>
    <row r="10" spans="1:41">
      <c r="A10" s="2">
        <v>0</v>
      </c>
      <c r="B10" s="2">
        <v>0</v>
      </c>
      <c r="C10" s="3">
        <v>0</v>
      </c>
      <c r="D10" s="3">
        <v>272</v>
      </c>
      <c r="E10" s="3">
        <f>D10</f>
        <v>272</v>
      </c>
      <c r="F10" s="20">
        <v>0</v>
      </c>
      <c r="G10" s="20">
        <v>0</v>
      </c>
      <c r="H10" s="20">
        <v>0</v>
      </c>
    </row>
    <row r="11" spans="1:41">
      <c r="A11" s="2">
        <v>5</v>
      </c>
      <c r="B11" s="2">
        <f>A11+B10</f>
        <v>5</v>
      </c>
      <c r="C11" s="3">
        <f t="shared" ref="C11:C35" si="0">B11/60</f>
        <v>8.3333333333333329E-2</v>
      </c>
      <c r="D11" s="3">
        <v>271</v>
      </c>
      <c r="E11" s="3">
        <f t="shared" ref="E11:E35" si="1">D11</f>
        <v>271</v>
      </c>
      <c r="F11" s="20">
        <f>(D10-D11)+(E10-D10)</f>
        <v>1</v>
      </c>
      <c r="G11" s="20">
        <f>F10+F11</f>
        <v>1</v>
      </c>
      <c r="H11" s="20">
        <f t="shared" ref="H11:H35" si="2">G11/C11</f>
        <v>12</v>
      </c>
    </row>
    <row r="12" spans="1:41">
      <c r="A12" s="2">
        <v>5</v>
      </c>
      <c r="B12" s="2">
        <f t="shared" ref="B12:B35" si="3">A12+B11</f>
        <v>10</v>
      </c>
      <c r="C12" s="3">
        <f t="shared" si="0"/>
        <v>0.16666666666666666</v>
      </c>
      <c r="D12" s="3">
        <v>269.5</v>
      </c>
      <c r="E12" s="3">
        <f t="shared" si="1"/>
        <v>269.5</v>
      </c>
      <c r="F12" s="20">
        <f t="shared" ref="F12:F35" si="4">(D11-D12)+(E11-D11)</f>
        <v>1.5</v>
      </c>
      <c r="G12" s="20">
        <f t="shared" ref="G12:G33" si="5">G11+F12</f>
        <v>2.5</v>
      </c>
      <c r="H12" s="20">
        <f t="shared" si="2"/>
        <v>15</v>
      </c>
    </row>
    <row r="13" spans="1:41">
      <c r="A13" s="2">
        <v>5</v>
      </c>
      <c r="B13" s="2">
        <f t="shared" si="3"/>
        <v>15</v>
      </c>
      <c r="C13" s="3">
        <f t="shared" si="0"/>
        <v>0.25</v>
      </c>
      <c r="D13" s="3">
        <v>268.60000000000002</v>
      </c>
      <c r="E13" s="3">
        <f t="shared" si="1"/>
        <v>268.60000000000002</v>
      </c>
      <c r="F13" s="20">
        <f t="shared" si="4"/>
        <v>0.89999999999997726</v>
      </c>
      <c r="G13" s="20">
        <f t="shared" si="5"/>
        <v>3.3999999999999773</v>
      </c>
      <c r="H13" s="20">
        <f t="shared" si="2"/>
        <v>13.599999999999909</v>
      </c>
    </row>
    <row r="14" spans="1:41">
      <c r="A14" s="2">
        <v>5</v>
      </c>
      <c r="B14" s="2">
        <f t="shared" si="3"/>
        <v>20</v>
      </c>
      <c r="C14" s="3">
        <f t="shared" si="0"/>
        <v>0.33333333333333331</v>
      </c>
      <c r="D14" s="3">
        <v>267.8</v>
      </c>
      <c r="E14" s="3">
        <f t="shared" si="1"/>
        <v>267.8</v>
      </c>
      <c r="F14" s="20">
        <f t="shared" si="4"/>
        <v>0.80000000000001137</v>
      </c>
      <c r="G14" s="20">
        <f t="shared" si="5"/>
        <v>4.1999999999999886</v>
      </c>
      <c r="H14" s="20">
        <f t="shared" si="2"/>
        <v>12.599999999999966</v>
      </c>
    </row>
    <row r="15" spans="1:41">
      <c r="A15" s="2">
        <v>5</v>
      </c>
      <c r="B15" s="2">
        <f t="shared" si="3"/>
        <v>25</v>
      </c>
      <c r="C15" s="3">
        <f t="shared" si="0"/>
        <v>0.41666666666666669</v>
      </c>
      <c r="D15" s="3">
        <v>267</v>
      </c>
      <c r="E15" s="3">
        <f t="shared" si="1"/>
        <v>267</v>
      </c>
      <c r="F15" s="20">
        <f t="shared" si="4"/>
        <v>0.80000000000001137</v>
      </c>
      <c r="G15" s="20">
        <f t="shared" si="5"/>
        <v>5</v>
      </c>
      <c r="H15" s="20">
        <f t="shared" si="2"/>
        <v>12</v>
      </c>
    </row>
    <row r="16" spans="1:41">
      <c r="A16" s="2">
        <v>5</v>
      </c>
      <c r="B16" s="2">
        <f t="shared" si="3"/>
        <v>30</v>
      </c>
      <c r="C16" s="3">
        <f t="shared" si="0"/>
        <v>0.5</v>
      </c>
      <c r="D16" s="3">
        <v>266.10000000000002</v>
      </c>
      <c r="E16" s="3">
        <f t="shared" si="1"/>
        <v>266.10000000000002</v>
      </c>
      <c r="F16" s="20">
        <f t="shared" si="4"/>
        <v>0.89999999999997726</v>
      </c>
      <c r="G16" s="20">
        <f t="shared" si="5"/>
        <v>5.8999999999999773</v>
      </c>
      <c r="H16" s="20">
        <f t="shared" si="2"/>
        <v>11.799999999999955</v>
      </c>
    </row>
    <row r="17" spans="1:8">
      <c r="A17" s="2">
        <v>5</v>
      </c>
      <c r="B17" s="2">
        <f t="shared" si="3"/>
        <v>35</v>
      </c>
      <c r="C17" s="3">
        <f t="shared" si="0"/>
        <v>0.58333333333333337</v>
      </c>
      <c r="D17" s="3">
        <v>265.5</v>
      </c>
      <c r="E17" s="3">
        <v>272</v>
      </c>
      <c r="F17" s="20">
        <f t="shared" si="4"/>
        <v>0.60000000000002274</v>
      </c>
      <c r="G17" s="20">
        <f t="shared" si="5"/>
        <v>6.5</v>
      </c>
      <c r="H17" s="20">
        <f t="shared" si="2"/>
        <v>11.142857142857142</v>
      </c>
    </row>
    <row r="18" spans="1:8">
      <c r="A18" s="2">
        <v>5</v>
      </c>
      <c r="B18" s="2">
        <f t="shared" si="3"/>
        <v>40</v>
      </c>
      <c r="C18" s="3">
        <f t="shared" si="0"/>
        <v>0.66666666666666663</v>
      </c>
      <c r="D18" s="3">
        <v>271.3</v>
      </c>
      <c r="E18" s="3">
        <f t="shared" si="1"/>
        <v>271.3</v>
      </c>
      <c r="F18" s="20">
        <f t="shared" si="4"/>
        <v>0.69999999999998863</v>
      </c>
      <c r="G18" s="20">
        <f t="shared" si="5"/>
        <v>7.1999999999999886</v>
      </c>
      <c r="H18" s="20">
        <f t="shared" si="2"/>
        <v>10.799999999999983</v>
      </c>
    </row>
    <row r="19" spans="1:8">
      <c r="A19" s="2">
        <v>10</v>
      </c>
      <c r="B19" s="2">
        <f t="shared" si="3"/>
        <v>50</v>
      </c>
      <c r="C19" s="3">
        <f t="shared" si="0"/>
        <v>0.83333333333333337</v>
      </c>
      <c r="D19" s="3">
        <v>269.60000000000002</v>
      </c>
      <c r="E19" s="3">
        <f t="shared" si="1"/>
        <v>269.60000000000002</v>
      </c>
      <c r="F19" s="20">
        <f t="shared" si="4"/>
        <v>1.6999999999999886</v>
      </c>
      <c r="G19" s="20">
        <f t="shared" si="5"/>
        <v>8.8999999999999773</v>
      </c>
      <c r="H19" s="20">
        <f t="shared" si="2"/>
        <v>10.679999999999973</v>
      </c>
    </row>
    <row r="20" spans="1:8">
      <c r="A20" s="2">
        <v>10</v>
      </c>
      <c r="B20" s="2">
        <f t="shared" si="3"/>
        <v>60</v>
      </c>
      <c r="C20" s="3">
        <f t="shared" si="0"/>
        <v>1</v>
      </c>
      <c r="D20" s="3">
        <v>268.3</v>
      </c>
      <c r="E20" s="3">
        <f t="shared" si="1"/>
        <v>268.3</v>
      </c>
      <c r="F20" s="20">
        <f t="shared" si="4"/>
        <v>1.3000000000000114</v>
      </c>
      <c r="G20" s="20">
        <f t="shared" si="5"/>
        <v>10.199999999999989</v>
      </c>
      <c r="H20" s="20">
        <f t="shared" si="2"/>
        <v>10.199999999999989</v>
      </c>
    </row>
    <row r="21" spans="1:8">
      <c r="A21" s="2">
        <v>10</v>
      </c>
      <c r="B21" s="2">
        <f t="shared" si="3"/>
        <v>70</v>
      </c>
      <c r="C21" s="3">
        <f t="shared" si="0"/>
        <v>1.1666666666666667</v>
      </c>
      <c r="D21" s="3">
        <v>268</v>
      </c>
      <c r="E21" s="3">
        <f t="shared" si="1"/>
        <v>268</v>
      </c>
      <c r="F21" s="20">
        <f t="shared" si="4"/>
        <v>0.30000000000001137</v>
      </c>
      <c r="G21" s="20">
        <f t="shared" si="5"/>
        <v>10.5</v>
      </c>
      <c r="H21" s="20">
        <f t="shared" si="2"/>
        <v>9</v>
      </c>
    </row>
    <row r="22" spans="1:8">
      <c r="A22" s="2">
        <v>10</v>
      </c>
      <c r="B22" s="2">
        <f t="shared" si="3"/>
        <v>80</v>
      </c>
      <c r="C22" s="3">
        <f t="shared" si="0"/>
        <v>1.3333333333333333</v>
      </c>
      <c r="D22" s="3">
        <v>268</v>
      </c>
      <c r="E22" s="3">
        <f t="shared" si="1"/>
        <v>268</v>
      </c>
      <c r="F22" s="20">
        <f t="shared" si="4"/>
        <v>0</v>
      </c>
      <c r="G22" s="20">
        <f t="shared" si="5"/>
        <v>10.5</v>
      </c>
      <c r="H22" s="20">
        <f t="shared" si="2"/>
        <v>7.875</v>
      </c>
    </row>
    <row r="23" spans="1:8">
      <c r="A23" s="2">
        <v>10</v>
      </c>
      <c r="B23" s="2">
        <f t="shared" si="3"/>
        <v>90</v>
      </c>
      <c r="C23" s="3">
        <f t="shared" si="0"/>
        <v>1.5</v>
      </c>
      <c r="D23" s="3">
        <v>267.5</v>
      </c>
      <c r="E23" s="3">
        <f t="shared" si="1"/>
        <v>267.5</v>
      </c>
      <c r="F23" s="20">
        <f t="shared" si="4"/>
        <v>0.5</v>
      </c>
      <c r="G23" s="20">
        <f t="shared" si="5"/>
        <v>11</v>
      </c>
      <c r="H23" s="20">
        <f t="shared" si="2"/>
        <v>7.333333333333333</v>
      </c>
    </row>
    <row r="24" spans="1:8">
      <c r="A24" s="2">
        <v>10</v>
      </c>
      <c r="B24" s="2">
        <f t="shared" si="3"/>
        <v>100</v>
      </c>
      <c r="C24" s="3">
        <f t="shared" si="0"/>
        <v>1.6666666666666667</v>
      </c>
      <c r="D24" s="3">
        <v>266</v>
      </c>
      <c r="E24" s="3">
        <f t="shared" si="1"/>
        <v>266</v>
      </c>
      <c r="F24" s="20">
        <f t="shared" si="4"/>
        <v>1.5</v>
      </c>
      <c r="G24" s="20">
        <f t="shared" si="5"/>
        <v>12.5</v>
      </c>
      <c r="H24" s="20">
        <f t="shared" si="2"/>
        <v>7.5</v>
      </c>
    </row>
    <row r="25" spans="1:8">
      <c r="A25" s="2">
        <v>15</v>
      </c>
      <c r="B25" s="2">
        <f t="shared" si="3"/>
        <v>115</v>
      </c>
      <c r="C25" s="3">
        <f t="shared" si="0"/>
        <v>1.9166666666666667</v>
      </c>
      <c r="D25" s="3">
        <v>264.5</v>
      </c>
      <c r="E25" s="3">
        <v>272</v>
      </c>
      <c r="F25" s="20">
        <f t="shared" si="4"/>
        <v>1.5</v>
      </c>
      <c r="G25" s="20">
        <f t="shared" si="5"/>
        <v>14</v>
      </c>
      <c r="H25" s="20">
        <f t="shared" si="2"/>
        <v>7.3043478260869561</v>
      </c>
    </row>
    <row r="26" spans="1:8">
      <c r="A26" s="2">
        <v>15</v>
      </c>
      <c r="B26" s="2">
        <f t="shared" si="3"/>
        <v>130</v>
      </c>
      <c r="C26" s="3">
        <f t="shared" si="0"/>
        <v>2.1666666666666665</v>
      </c>
      <c r="D26" s="3">
        <v>270.2</v>
      </c>
      <c r="E26" s="3">
        <f t="shared" si="1"/>
        <v>270.2</v>
      </c>
      <c r="F26" s="20">
        <f t="shared" si="4"/>
        <v>1.8000000000000114</v>
      </c>
      <c r="G26" s="20">
        <f t="shared" si="5"/>
        <v>15.800000000000011</v>
      </c>
      <c r="H26" s="20">
        <f t="shared" si="2"/>
        <v>7.2923076923076984</v>
      </c>
    </row>
    <row r="27" spans="1:8">
      <c r="A27" s="2">
        <v>15</v>
      </c>
      <c r="B27" s="2">
        <f t="shared" si="3"/>
        <v>145</v>
      </c>
      <c r="C27" s="3">
        <f t="shared" si="0"/>
        <v>2.4166666666666665</v>
      </c>
      <c r="D27" s="3">
        <v>268.2</v>
      </c>
      <c r="E27" s="3">
        <f t="shared" si="1"/>
        <v>268.2</v>
      </c>
      <c r="F27" s="20">
        <f t="shared" si="4"/>
        <v>2</v>
      </c>
      <c r="G27" s="20">
        <f t="shared" si="5"/>
        <v>17.800000000000011</v>
      </c>
      <c r="H27" s="20">
        <f t="shared" si="2"/>
        <v>7.3655172413793153</v>
      </c>
    </row>
    <row r="28" spans="1:8">
      <c r="A28" s="2">
        <v>15</v>
      </c>
      <c r="B28" s="2">
        <f t="shared" si="3"/>
        <v>160</v>
      </c>
      <c r="C28" s="3">
        <f t="shared" si="0"/>
        <v>2.6666666666666665</v>
      </c>
      <c r="D28" s="3">
        <v>267</v>
      </c>
      <c r="E28" s="3">
        <f t="shared" si="1"/>
        <v>267</v>
      </c>
      <c r="F28" s="20">
        <f t="shared" si="4"/>
        <v>1.1999999999999886</v>
      </c>
      <c r="G28" s="20">
        <f t="shared" si="5"/>
        <v>19</v>
      </c>
      <c r="H28" s="20">
        <f t="shared" si="2"/>
        <v>7.125</v>
      </c>
    </row>
    <row r="29" spans="1:8">
      <c r="A29" s="2">
        <v>20</v>
      </c>
      <c r="B29" s="2">
        <f t="shared" si="3"/>
        <v>180</v>
      </c>
      <c r="C29" s="3">
        <f t="shared" si="0"/>
        <v>3</v>
      </c>
      <c r="D29" s="3">
        <v>264.89999999999998</v>
      </c>
      <c r="E29" s="3">
        <v>271</v>
      </c>
      <c r="F29" s="20">
        <f t="shared" si="4"/>
        <v>2.1000000000000227</v>
      </c>
      <c r="G29" s="20">
        <f t="shared" si="5"/>
        <v>21.100000000000023</v>
      </c>
      <c r="H29" s="20">
        <f t="shared" si="2"/>
        <v>7.0333333333333412</v>
      </c>
    </row>
    <row r="30" spans="1:8">
      <c r="A30" s="2">
        <v>20</v>
      </c>
      <c r="B30" s="2">
        <f t="shared" si="3"/>
        <v>200</v>
      </c>
      <c r="C30" s="3">
        <f t="shared" si="0"/>
        <v>3.3333333333333335</v>
      </c>
      <c r="D30" s="3">
        <v>268.8</v>
      </c>
      <c r="E30" s="3">
        <f t="shared" si="1"/>
        <v>268.8</v>
      </c>
      <c r="F30" s="20">
        <f t="shared" si="4"/>
        <v>2.1999999999999886</v>
      </c>
      <c r="G30" s="20">
        <f t="shared" si="5"/>
        <v>23.300000000000011</v>
      </c>
      <c r="H30" s="20">
        <f t="shared" si="2"/>
        <v>6.9900000000000029</v>
      </c>
    </row>
    <row r="31" spans="1:8">
      <c r="A31" s="2">
        <v>20</v>
      </c>
      <c r="B31" s="2">
        <f t="shared" si="3"/>
        <v>220</v>
      </c>
      <c r="C31" s="3">
        <f t="shared" si="0"/>
        <v>3.6666666666666665</v>
      </c>
      <c r="D31" s="3">
        <v>267.8</v>
      </c>
      <c r="E31" s="3">
        <f t="shared" si="1"/>
        <v>267.8</v>
      </c>
      <c r="F31" s="20">
        <f t="shared" si="4"/>
        <v>1</v>
      </c>
      <c r="G31" s="20">
        <f t="shared" si="5"/>
        <v>24.300000000000011</v>
      </c>
      <c r="H31" s="20">
        <f t="shared" si="2"/>
        <v>6.6272727272727305</v>
      </c>
    </row>
    <row r="32" spans="1:8">
      <c r="A32" s="2">
        <v>20</v>
      </c>
      <c r="B32" s="2">
        <f t="shared" si="3"/>
        <v>240</v>
      </c>
      <c r="C32" s="3">
        <f t="shared" si="0"/>
        <v>4</v>
      </c>
      <c r="D32" s="3">
        <v>266.5</v>
      </c>
      <c r="E32" s="3">
        <f t="shared" si="1"/>
        <v>266.5</v>
      </c>
      <c r="F32" s="20">
        <f t="shared" si="4"/>
        <v>1.3000000000000114</v>
      </c>
      <c r="G32" s="20">
        <f t="shared" si="5"/>
        <v>25.600000000000023</v>
      </c>
      <c r="H32" s="20">
        <f t="shared" si="2"/>
        <v>6.4000000000000057</v>
      </c>
    </row>
    <row r="33" spans="1:8">
      <c r="A33" s="2">
        <v>30</v>
      </c>
      <c r="B33" s="2">
        <f t="shared" si="3"/>
        <v>270</v>
      </c>
      <c r="C33" s="3">
        <f t="shared" si="0"/>
        <v>4.5</v>
      </c>
      <c r="D33" s="3">
        <v>265.5</v>
      </c>
      <c r="E33" s="3">
        <f t="shared" si="1"/>
        <v>265.5</v>
      </c>
      <c r="F33" s="20">
        <f t="shared" si="4"/>
        <v>1</v>
      </c>
      <c r="G33" s="20">
        <f t="shared" si="5"/>
        <v>26.600000000000023</v>
      </c>
      <c r="H33" s="20">
        <f t="shared" si="2"/>
        <v>5.9111111111111159</v>
      </c>
    </row>
    <row r="34" spans="1:8">
      <c r="A34" s="2">
        <v>30</v>
      </c>
      <c r="B34" s="2">
        <f t="shared" si="3"/>
        <v>300</v>
      </c>
      <c r="C34" s="3">
        <f t="shared" si="0"/>
        <v>5</v>
      </c>
      <c r="D34" s="3">
        <v>262.89999999999998</v>
      </c>
      <c r="E34" s="3">
        <f t="shared" si="1"/>
        <v>262.89999999999998</v>
      </c>
      <c r="F34" s="20">
        <f t="shared" si="4"/>
        <v>2.6000000000000227</v>
      </c>
      <c r="G34" s="20">
        <f>G33+F34</f>
        <v>29.200000000000045</v>
      </c>
      <c r="H34" s="20">
        <f t="shared" si="2"/>
        <v>5.8400000000000087</v>
      </c>
    </row>
    <row r="35" spans="1:8">
      <c r="A35" s="2">
        <v>30</v>
      </c>
      <c r="B35" s="2">
        <f t="shared" si="3"/>
        <v>330</v>
      </c>
      <c r="C35" s="3">
        <f t="shared" si="0"/>
        <v>5.5</v>
      </c>
      <c r="D35" s="3">
        <v>260.10000000000002</v>
      </c>
      <c r="E35" s="3">
        <f t="shared" si="1"/>
        <v>260.10000000000002</v>
      </c>
      <c r="F35" s="20">
        <f t="shared" si="4"/>
        <v>2.7999999999999545</v>
      </c>
      <c r="G35" s="20">
        <f>G34+F35</f>
        <v>32</v>
      </c>
      <c r="H35" s="20">
        <f t="shared" si="2"/>
        <v>5.8181818181818183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055118110236221" top="0.94488188976377963" bottom="0.74803149606299213" header="0.31496062992125984" footer="0.31496062992125984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P5a-1 </vt:lpstr>
      <vt:lpstr>P5a-2</vt:lpstr>
      <vt:lpstr>P5a-3</vt:lpstr>
      <vt:lpstr>P5b-1</vt:lpstr>
      <vt:lpstr>P5b-2</vt:lpstr>
      <vt:lpstr>P5b-3</vt:lpstr>
      <vt:lpstr>P15-1</vt:lpstr>
      <vt:lpstr>P15-2</vt:lpstr>
      <vt:lpstr>P15-3</vt:lpstr>
      <vt:lpstr>P18-1</vt:lpstr>
      <vt:lpstr>P18-2</vt:lpstr>
      <vt:lpstr>P18-3</vt:lpstr>
      <vt:lpstr>P23-1</vt:lpstr>
      <vt:lpstr>P23-2</vt:lpstr>
      <vt:lpstr>P23-3</vt:lpstr>
      <vt:lpstr>P24-1 </vt:lpstr>
      <vt:lpstr>P24-2</vt:lpstr>
      <vt:lpstr>P24-3</vt:lpstr>
      <vt:lpstr>P27-1</vt:lpstr>
      <vt:lpstr>P27-2</vt:lpstr>
      <vt:lpstr>P27-3</vt:lpstr>
      <vt:lpstr>P35-1</vt:lpstr>
      <vt:lpstr>P35-2</vt:lpstr>
      <vt:lpstr>P35-3</vt:lpstr>
      <vt:lpstr>P40-1 </vt:lpstr>
      <vt:lpstr>P40-2</vt:lpstr>
      <vt:lpstr>P40-3</vt:lpstr>
      <vt:lpstr>P43-1</vt:lpstr>
      <vt:lpstr>P43-2</vt:lpstr>
      <vt:lpstr>P43-3</vt:lpstr>
      <vt:lpstr>P46-1</vt:lpstr>
      <vt:lpstr>P46-2</vt:lpstr>
      <vt:lpstr>P46-3</vt:lpstr>
      <vt:lpstr>P50-1</vt:lpstr>
      <vt:lpstr>P50-2</vt:lpstr>
      <vt:lpstr>P50-3</vt:lpstr>
      <vt:lpstr>P52-1</vt:lpstr>
      <vt:lpstr>P52-2</vt:lpstr>
      <vt:lpstr>P52-3</vt:lpstr>
    </vt:vector>
  </TitlesOfParts>
  <Company>GIRDC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 Aitken</cp:lastModifiedBy>
  <cp:lastPrinted>2010-09-07T08:51:54Z</cp:lastPrinted>
  <dcterms:created xsi:type="dcterms:W3CDTF">2007-06-05T07:35:54Z</dcterms:created>
  <dcterms:modified xsi:type="dcterms:W3CDTF">2010-11-24T08:21:51Z</dcterms:modified>
</cp:coreProperties>
</file>